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F274" i="2" l="1"/>
  <c r="F244" i="2" s="1"/>
  <c r="F501" i="2"/>
  <c r="F500" i="2" s="1"/>
  <c r="F521" i="2"/>
  <c r="F11" i="2" l="1"/>
  <c r="F821" i="2" s="1"/>
</calcChain>
</file>

<file path=xl/sharedStrings.xml><?xml version="1.0" encoding="utf-8"?>
<sst xmlns="http://schemas.openxmlformats.org/spreadsheetml/2006/main" count="4081" uniqueCount="714">
  <si>
    <t>Наименование показателя</t>
  </si>
  <si>
    <t/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</si>
  <si>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</si>
  <si>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</si>
  <si>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</si>
  <si>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</si>
  <si>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</si>
  <si>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</si>
  <si>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</si>
  <si>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</si>
  <si>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</si>
  <si>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</si>
  <si>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</si>
  <si>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Центральный аппарат</t>
  </si>
  <si>
    <t>1500000400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</si>
  <si>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</si>
  <si>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</si>
  <si>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</si>
  <si>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</si>
  <si>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</si>
  <si>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</si>
  <si>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</si>
  <si>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</si>
  <si>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</si>
  <si>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</si>
  <si>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</si>
  <si>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</si>
  <si>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</si>
  <si>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</si>
  <si>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</si>
  <si>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</si>
  <si>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</si>
  <si>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</si>
  <si>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</si>
  <si>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</si>
  <si>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</si>
  <si>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</si>
  <si>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</si>
  <si>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</si>
  <si>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</si>
  <si>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</si>
  <si>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</si>
  <si>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</si>
  <si>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</si>
  <si>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</si>
  <si>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</si>
  <si>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</si>
  <si>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      Резервный фонд</t>
  </si>
  <si>
    <t>5100100600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</si>
  <si>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</si>
  <si>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</si>
  <si>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</si>
  <si>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</si>
  <si>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</si>
  <si>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</si>
  <si>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</si>
  <si>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</si>
  <si>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</si>
  <si>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</si>
  <si>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Основное мероприятие "Развитие рынка труда в муниципальном районе "Думиничский район"</t>
  </si>
  <si>
    <t>0700100000</t>
  </si>
  <si>
    <t xml:space="preserve">                Организация проведения оплачиваемых общественных работ</t>
  </si>
  <si>
    <t>0700170010</t>
  </si>
  <si>
    <t xml:space="preserve">  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</si>
  <si>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</si>
  <si>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</si>
  <si>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</si>
  <si>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</si>
  <si>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</si>
  <si>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</si>
  <si>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</si>
  <si>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Основное мероприятие "Формирование, содержание архивных фондов"</t>
  </si>
  <si>
    <t>1140100000</t>
  </si>
  <si>
    <t xml:space="preserve">                Формирование и содержание архивных фондов за счет субвенции из областного бюджета</t>
  </si>
  <si>
    <t>1140100800</t>
  </si>
  <si>
    <t xml:space="preserve">                Расходы местного бюджета на содержание архивных фондов</t>
  </si>
  <si>
    <t>1140100810</t>
  </si>
  <si>
    <t xml:space="preserve">              Основное мероприятие "Совершенствование муниципального управления"</t>
  </si>
  <si>
    <t>1500300000</t>
  </si>
  <si>
    <t xml:space="preserve">                Проведение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</si>
  <si>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</si>
  <si>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</si>
  <si>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</si>
  <si>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</si>
  <si>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</si>
  <si>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  Продление регистрации домена</t>
  </si>
  <si>
    <t>2300123010</t>
  </si>
  <si>
    <t xml:space="preserve">  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</si>
  <si>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</si>
  <si>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  Приобретение и замена технических средств в администрации муниципального района</t>
  </si>
  <si>
    <t>2300223020</t>
  </si>
  <si>
    <t xml:space="preserve">  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</si>
  <si>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</si>
  <si>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</si>
  <si>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</si>
  <si>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</si>
  <si>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</si>
  <si>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Основное мероприятие "Оформление технической документации на имущество"</t>
  </si>
  <si>
    <t>3800100000</t>
  </si>
  <si>
    <t xml:space="preserve">  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</si>
  <si>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</si>
  <si>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Основное мероприятие "Организация содержания, ремонта  и охраны муниципального имущества"</t>
  </si>
  <si>
    <t>3800200000</t>
  </si>
  <si>
    <t xml:space="preserve">                Организация содержания, ремонта  и охраны муниципального имущества</t>
  </si>
  <si>
    <t>3800289530</t>
  </si>
  <si>
    <t xml:space="preserve">              Основное мероприятие " Автоматизация учета и управление муниципальным имуществом"</t>
  </si>
  <si>
    <t>3800300000</t>
  </si>
  <si>
    <t xml:space="preserve">                Автоматизация учета и управление муниципальным имуществом</t>
  </si>
  <si>
    <t>3800389580</t>
  </si>
  <si>
    <t xml:space="preserve">              Основное мероприятие "Содержание мест захоронения, организация ритуальных услуг"</t>
  </si>
  <si>
    <t>3800400000</t>
  </si>
  <si>
    <t xml:space="preserve">                Расходы на содержание мест захоронения сельских поселений</t>
  </si>
  <si>
    <t>3800489590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</si>
  <si>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</si>
  <si>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</si>
  <si>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</si>
  <si>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</si>
  <si>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</si>
  <si>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</si>
  <si>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  Государственная регистрация актов гражданского состояния</t>
  </si>
  <si>
    <t>8700059340</t>
  </si>
  <si>
    <t xml:space="preserve">       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</si>
  <si>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</si>
  <si>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</si>
  <si>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</si>
  <si>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</si>
  <si>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</si>
  <si>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</si>
  <si>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</si>
  <si>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Основное мероприятие "Мобилизационная подготовка"</t>
  </si>
  <si>
    <t>1000400000</t>
  </si>
  <si>
    <t xml:space="preserve">                Повышение квалификации мобилизационного работника, проведение методических занятий</t>
  </si>
  <si>
    <t>1000481110</t>
  </si>
  <si>
    <t xml:space="preserve">              Основное мероприятие "Защита государственной тайны"</t>
  </si>
  <si>
    <t>1000500000</t>
  </si>
  <si>
    <t xml:space="preserve">                Проведение измерений и испытаний электроустановок</t>
  </si>
  <si>
    <t>1000581123</t>
  </si>
  <si>
    <t xml:space="preserve">                Аттестация рабочего места</t>
  </si>
  <si>
    <t>1000581125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</si>
  <si>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</si>
  <si>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</si>
  <si>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</si>
  <si>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</si>
  <si>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</si>
  <si>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</si>
  <si>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</si>
  <si>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1000781140</t>
  </si>
  <si>
    <t xml:space="preserve">                    Расходы на выплаты персоналу казенных учреждений</t>
  </si>
  <si>
    <t>110</t>
  </si>
  <si>
    <t xml:space="preserve">  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</si>
  <si>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</si>
  <si>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  Приобретение, издание, распространение информационного материала</t>
  </si>
  <si>
    <t>1000881155</t>
  </si>
  <si>
    <t xml:space="preserve">                Оснащение мест массового пребывания граждан наглядной агитацией, публикации в СМИ</t>
  </si>
  <si>
    <t>1000881156</t>
  </si>
  <si>
    <t xml:space="preserve">              Основное мероприятие "Осуществление мероприятий по обеспечению пожарной безопасности"</t>
  </si>
  <si>
    <t>1000900000</t>
  </si>
  <si>
    <t xml:space="preserve">                Содержание системы пожарно-охранной сигнализации</t>
  </si>
  <si>
    <t>1000981172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</si>
  <si>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</si>
  <si>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</si>
  <si>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</si>
  <si>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</si>
  <si>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</si>
  <si>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</si>
  <si>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</si>
  <si>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</si>
  <si>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</si>
  <si>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</si>
  <si>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</si>
  <si>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</si>
  <si>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  Субсидии на реализованное молоко с учетом молочной продуктивности коров</t>
  </si>
  <si>
    <t>2510188130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</si>
  <si>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</si>
  <si>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</si>
  <si>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</si>
  <si>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</si>
  <si>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</si>
  <si>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</si>
  <si>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</si>
  <si>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</si>
  <si>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</si>
  <si>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</si>
  <si>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</si>
  <si>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</si>
  <si>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</si>
  <si>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</si>
  <si>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</si>
  <si>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</si>
  <si>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</si>
  <si>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</si>
  <si>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Содержание автомобильных дорог местного значения</t>
  </si>
  <si>
    <t>2400124010</t>
  </si>
  <si>
    <t xml:space="preserve">                Ремонт автомобильных дорог местного значения</t>
  </si>
  <si>
    <t>2400124020</t>
  </si>
  <si>
    <t xml:space="preserve">                Проведение межевания автомобильных дорог местного значения</t>
  </si>
  <si>
    <t>2400124030</t>
  </si>
  <si>
    <t xml:space="preserve">                Изготовление проектов организации дорожного движения</t>
  </si>
  <si>
    <t>2400124040</t>
  </si>
  <si>
    <t xml:space="preserve">                Изготовление технических паспортов и технических планов</t>
  </si>
  <si>
    <t>2400124060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</si>
  <si>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</si>
  <si>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</si>
  <si>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</si>
  <si>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</si>
  <si>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</si>
  <si>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</si>
  <si>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Основное мероприятие "Создание условий для активного участия в жилищном строительстве"</t>
  </si>
  <si>
    <t>0500100000</t>
  </si>
  <si>
    <t xml:space="preserve">  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</si>
  <si>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</si>
  <si>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  Формирование земельных участков для многодетных семей</t>
  </si>
  <si>
    <t>0500182020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</si>
  <si>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</si>
  <si>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</si>
  <si>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</si>
  <si>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</si>
  <si>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</si>
  <si>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</si>
  <si>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  Осуществление государственных полномочий по созданию административных комиссий</t>
  </si>
  <si>
    <t>1230100900</t>
  </si>
  <si>
    <t xml:space="preserve">              Основное мероприятие "Развитие торговли и платных услуг в МР "Думиничский район"</t>
  </si>
  <si>
    <t>1500200000</t>
  </si>
  <si>
    <t xml:space="preserve">  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</si>
  <si>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</si>
  <si>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</si>
  <si>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</si>
  <si>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</si>
  <si>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</si>
  <si>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</si>
  <si>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</si>
  <si>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"Проведение мероприятий и совещаний"</t>
  </si>
  <si>
    <t>2520200000</t>
  </si>
  <si>
    <t xml:space="preserve">                Проведение совещаний</t>
  </si>
  <si>
    <t>2520288320</t>
  </si>
  <si>
    <t xml:space="preserve">  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</si>
  <si>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</si>
  <si>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  Проведение комплексных кадастровых работ</t>
  </si>
  <si>
    <t>38001L5110</t>
  </si>
  <si>
    <t>38001S6280</t>
  </si>
  <si>
    <t xml:space="preserve">      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</si>
  <si>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</si>
  <si>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</si>
  <si>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</si>
  <si>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</si>
  <si>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</si>
  <si>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</si>
  <si>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</si>
  <si>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</si>
  <si>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Проведение ремонта муниципального жилищного фонда</t>
  </si>
  <si>
    <t>0500282030</t>
  </si>
  <si>
    <t xml:space="preserve">  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</si>
  <si>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</si>
  <si>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</si>
  <si>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</si>
  <si>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  Подготовка объектов жилищно-коммунального комплекса к зимнему периоду</t>
  </si>
  <si>
    <t>0500482060</t>
  </si>
  <si>
    <t xml:space="preserve">            Выполнение мероприятий по переселению граждан из аварийоного жилищного фонда</t>
  </si>
  <si>
    <t>0520000000</t>
  </si>
  <si>
    <t xml:space="preserve">  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</si>
  <si>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</si>
  <si>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</si>
  <si>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</si>
  <si>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</si>
  <si>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</si>
  <si>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</si>
  <si>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</si>
  <si>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</si>
  <si>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</si>
  <si>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</si>
  <si>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</si>
  <si>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</si>
  <si>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</si>
  <si>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  Расходы на переселение граждан из аварийного жилищного фонда за счет средств местного бюджета</t>
  </si>
  <si>
    <t>052F367485</t>
  </si>
  <si>
    <t xml:space="preserve">        Коммунальное хозяйство</t>
  </si>
  <si>
    <t>0502</t>
  </si>
  <si>
    <t xml:space="preserve">                Ремонт и содержание шахтных колодцев</t>
  </si>
  <si>
    <t>0500282050</t>
  </si>
  <si>
    <t xml:space="preserve">  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</si>
  <si>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</si>
  <si>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Чистая вода в Калужской области</t>
  </si>
  <si>
    <t>0570000000</t>
  </si>
  <si>
    <t xml:space="preserve">  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</si>
  <si>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</si>
  <si>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</si>
  <si>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</si>
  <si>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  Возмещение межтарифной разницы от оказания услуг по помывке граждан в муниципальных банях</t>
  </si>
  <si>
    <t>1500215020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</si>
  <si>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</si>
  <si>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</si>
  <si>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Обеспечение комплексного развития сельских территорий</t>
  </si>
  <si>
    <t>25203L5760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</si>
  <si>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</si>
  <si>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</si>
  <si>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</si>
  <si>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</si>
  <si>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Актуализация схем теплоснабжения</t>
  </si>
  <si>
    <t>3000189700</t>
  </si>
  <si>
    <t xml:space="preserve">                Актуализация схем водоснабжения</t>
  </si>
  <si>
    <t>3000189710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</si>
  <si>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</si>
  <si>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</si>
  <si>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</si>
  <si>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</si>
  <si>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Благоустройство</t>
  </si>
  <si>
    <t>0503</t>
  </si>
  <si>
    <t xml:space="preserve">  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</si>
  <si>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</si>
  <si>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</si>
  <si>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</si>
  <si>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      Основное мероприятие "Рекультивация полигона"</t>
  </si>
  <si>
    <t>1500500000</t>
  </si>
  <si>
    <t xml:space="preserve">  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</si>
  <si>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</si>
  <si>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  Другие вопросы в области жилищно-коммунального хозяйства</t>
  </si>
  <si>
    <t>0505</t>
  </si>
  <si>
    <t xml:space="preserve">  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</si>
  <si>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</si>
  <si>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</si>
  <si>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</si>
  <si>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</si>
  <si>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</si>
  <si>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</si>
  <si>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</si>
  <si>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</si>
  <si>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</si>
  <si>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</si>
  <si>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</si>
  <si>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</si>
  <si>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</si>
  <si>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</si>
  <si>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</si>
  <si>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</si>
  <si>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</si>
  <si>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</si>
  <si>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</si>
  <si>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</si>
  <si>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</si>
  <si>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</si>
  <si>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</si>
  <si>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</si>
  <si>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</si>
  <si>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</si>
  <si>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</si>
  <si>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</si>
  <si>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</si>
  <si>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</si>
  <si>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</si>
  <si>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</si>
  <si>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</si>
  <si>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</si>
  <si>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</si>
  <si>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</si>
  <si>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  Предоставление мер социальной поддержки Почетным гражданам Думиничского района</t>
  </si>
  <si>
    <t>0300103001</t>
  </si>
  <si>
    <t xml:space="preserve">  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</si>
  <si>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</si>
  <si>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</si>
  <si>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</si>
  <si>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</si>
  <si>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</si>
  <si>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</si>
  <si>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</si>
  <si>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</si>
  <si>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</si>
  <si>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</si>
  <si>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</si>
  <si>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</si>
  <si>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</si>
  <si>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  Оплата жилищно-коммунальных услуг отдельным категориям граждан</t>
  </si>
  <si>
    <t>0310152500</t>
  </si>
  <si>
    <t xml:space="preserve">  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</si>
  <si>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</si>
  <si>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</si>
  <si>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</si>
  <si>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</si>
  <si>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</si>
  <si>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</si>
  <si>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</si>
  <si>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</si>
  <si>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</si>
  <si>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Охрана семьи и детства</t>
  </si>
  <si>
    <t>1004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</si>
  <si>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</si>
  <si>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</si>
  <si>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</si>
  <si>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</si>
  <si>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</si>
  <si>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</si>
  <si>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</si>
  <si>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</si>
  <si>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</si>
  <si>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</si>
  <si>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  Обеспечение социальных выплат, пособий, компенсации детям, семьям с детьми</t>
  </si>
  <si>
    <t>4510103300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</si>
  <si>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</si>
  <si>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</si>
  <si>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  Ежемесячная выплата на детей в возрасте от трех до семи лет включительно</t>
  </si>
  <si>
    <t>45101R3020</t>
  </si>
  <si>
    <t xml:space="preserve">              Региональный проект "Финансовая поддержка семей при рождении детей"</t>
  </si>
  <si>
    <t>451P100000</t>
  </si>
  <si>
    <t xml:space="preserve">                Обеспечение социальных выплат, пособий, компенсаций детям, семьям с детьми</t>
  </si>
  <si>
    <t>451P103300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</si>
  <si>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</si>
  <si>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</si>
  <si>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  Осуществление ежемесячной выплаты в связи с рождением (усыновлением) первого ребенка</t>
  </si>
  <si>
    <t>451P155730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</si>
  <si>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</si>
  <si>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</si>
  <si>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  Подпрограмма "Новая семья"</t>
  </si>
  <si>
    <t>4520000000</t>
  </si>
  <si>
    <t xml:space="preserve">              Основное мероприятие "Выездные мероприятия по населенным пунктам района"</t>
  </si>
  <si>
    <t>4520100000</t>
  </si>
  <si>
    <t xml:space="preserve">  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</si>
  <si>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</si>
  <si>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Основное мероприятие "Проведение организационных, методических и праздничных мероприятий"</t>
  </si>
  <si>
    <t>4520200000</t>
  </si>
  <si>
    <t xml:space="preserve">                Приобретение оргтехники, программных продуктов и оборудования</t>
  </si>
  <si>
    <t>4520245020</t>
  </si>
  <si>
    <t xml:space="preserve">  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</si>
  <si>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</si>
  <si>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</si>
  <si>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</si>
  <si>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</si>
  <si>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</si>
  <si>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</si>
  <si>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</si>
  <si>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</si>
  <si>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</si>
  <si>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</si>
  <si>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</si>
  <si>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</si>
  <si>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</si>
  <si>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</si>
  <si>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</si>
  <si>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Основное мероприятие "Предоставление социальной помощи отдельным категориям граждан"</t>
  </si>
  <si>
    <t>0310300000</t>
  </si>
  <si>
    <t xml:space="preserve">  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</si>
  <si>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</si>
  <si>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  Оказание государственной социальной помощи на основании социального контракта</t>
  </si>
  <si>
    <t>03103R4040</t>
  </si>
  <si>
    <t xml:space="preserve">  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</si>
  <si>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</si>
  <si>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  Организация исполнения переданных государственных полномочий</t>
  </si>
  <si>
    <t>0310403050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</si>
  <si>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</si>
  <si>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</si>
  <si>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</si>
  <si>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</si>
  <si>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</si>
  <si>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</si>
  <si>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  Организация и проведение для инвалидов мероприятий, посвященных Международному дню инвалидов</t>
  </si>
  <si>
    <t>0400140030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</si>
  <si>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</si>
  <si>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</si>
  <si>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</si>
  <si>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</si>
  <si>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</si>
  <si>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</si>
  <si>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</si>
  <si>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</si>
  <si>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</t>
  </si>
  <si>
    <t>1300206025</t>
  </si>
  <si>
    <t xml:space="preserve">              Основное мероприятие "Физкультурные и спортивно-массовые мероприятия"</t>
  </si>
  <si>
    <t>1300300000</t>
  </si>
  <si>
    <t xml:space="preserve">  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</si>
  <si>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</si>
  <si>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  Участие в областных соревнованиях в зачет спартакиады и в других областных соревнованиях</t>
  </si>
  <si>
    <t>1300306040</t>
  </si>
  <si>
    <t xml:space="preserve">                Участие команды Думиничского района в областных сельских спортивных играх</t>
  </si>
  <si>
    <t>2520288330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</si>
  <si>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</si>
  <si>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</si>
  <si>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</si>
  <si>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</si>
  <si>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</si>
  <si>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</si>
  <si>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</si>
  <si>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</si>
  <si>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</si>
  <si>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</si>
  <si>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</si>
  <si>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</si>
  <si>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</si>
  <si>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</si>
  <si>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</si>
  <si>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</si>
  <si>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</si>
  <si>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</si>
  <si>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</si>
  <si>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</si>
  <si>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</si>
  <si>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</si>
  <si>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</si>
  <si>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</si>
  <si>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отдел образования администрации муниципального района "Думиничский район"</t>
  </si>
  <si>
    <t>002</t>
  </si>
  <si>
    <t xml:space="preserve">  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</si>
  <si>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</si>
  <si>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</si>
  <si>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</si>
  <si>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</si>
  <si>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</si>
  <si>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</si>
  <si>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</si>
  <si>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</si>
  <si>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</si>
  <si>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</si>
  <si>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</si>
  <si>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</si>
  <si>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0210102010</t>
  </si>
  <si>
    <t xml:space="preserve">                Финансовое обеспечение организации питания в детских садах</t>
  </si>
  <si>
    <t>0210102300</t>
  </si>
  <si>
    <t xml:space="preserve">  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</si>
  <si>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</si>
  <si>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</si>
  <si>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</si>
  <si>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</si>
  <si>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</si>
  <si>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</si>
  <si>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</si>
  <si>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</si>
  <si>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</si>
  <si>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Основное мероприятие "Повышение уровня технического состояния зданий и сооружений"</t>
  </si>
  <si>
    <t>0250100000</t>
  </si>
  <si>
    <t xml:space="preserve">  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</si>
  <si>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</si>
  <si>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</si>
  <si>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</si>
  <si>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</si>
  <si>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</si>
  <si>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</si>
  <si>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</si>
  <si>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</si>
  <si>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</si>
  <si>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</si>
  <si>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</si>
  <si>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</si>
  <si>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</si>
  <si>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</si>
  <si>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</si>
  <si>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</si>
  <si>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</si>
  <si>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</si>
  <si>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</si>
  <si>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</si>
  <si>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</si>
  <si>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</si>
  <si>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</si>
  <si>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Основное направление "Создание современной образовательной сферы"</t>
  </si>
  <si>
    <t>0220400000</t>
  </si>
  <si>
    <t xml:space="preserve">  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</si>
  <si>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</si>
  <si>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  Молодежная политика</t>
  </si>
  <si>
    <t>0707</t>
  </si>
  <si>
    <t xml:space="preserve">            Организация отдыха и оздоровления детей Калужской области</t>
  </si>
  <si>
    <t>0290000000</t>
  </si>
  <si>
    <t xml:space="preserve">  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</si>
  <si>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</si>
  <si>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  Организация отдыха и оздоровления детей и подростков</t>
  </si>
  <si>
    <t>02901S8070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</si>
  <si>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</si>
  <si>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</si>
  <si>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</si>
  <si>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</si>
  <si>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</si>
  <si>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</si>
  <si>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</si>
  <si>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</si>
  <si>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  Проведение мероприятий, посвященных Дню Победы</t>
  </si>
  <si>
    <t>4610146040</t>
  </si>
  <si>
    <t xml:space="preserve">                Проведение Вахты Памяти "День освобождения п. Думиничи (2 апреля)"</t>
  </si>
  <si>
    <t>4610146050</t>
  </si>
  <si>
    <t xml:space="preserve">                Проведение Вахты Памяти "День памяти и скорби (22 июня)"</t>
  </si>
  <si>
    <t>4610146060</t>
  </si>
  <si>
    <t xml:space="preserve">                День освобождения Думиничского района</t>
  </si>
  <si>
    <t>4610146070</t>
  </si>
  <si>
    <t xml:space="preserve">  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</si>
  <si>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</si>
  <si>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  Участие в областных мероприятиях, проводимых в целях патриотического воспитания молодежи</t>
  </si>
  <si>
    <t>4610146090</t>
  </si>
  <si>
    <t xml:space="preserve">                Проведение акции "Мы - граждане России!"</t>
  </si>
  <si>
    <t>4610146100</t>
  </si>
  <si>
    <t xml:space="preserve">                Проведение районной акции "Никто не забыт, ничто не забыто..."</t>
  </si>
  <si>
    <t>4610146110</t>
  </si>
  <si>
    <t xml:space="preserve">  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</si>
  <si>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</si>
  <si>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</si>
  <si>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</si>
  <si>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Основное мероприятие "Профилактика правонарушений на территории МР "Думиничский район"</t>
  </si>
  <si>
    <t>4620100000</t>
  </si>
  <si>
    <t xml:space="preserve">  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</si>
  <si>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</si>
  <si>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</si>
  <si>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</si>
  <si>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</si>
  <si>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</si>
  <si>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</si>
  <si>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</si>
  <si>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</si>
  <si>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</si>
  <si>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</si>
  <si>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</si>
  <si>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Основное мероприятие "Развитие молодежного добровольческого (волонтерского) движения"</t>
  </si>
  <si>
    <t>4640100000</t>
  </si>
  <si>
    <t xml:space="preserve">  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</si>
  <si>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</si>
  <si>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</si>
  <si>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</si>
  <si>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</si>
  <si>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</si>
  <si>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Муниципальная программа МР "Думиничский район" "Развитие образования в муниципальном районе "Думиничский район"</t>
  </si>
  <si>
    <t xml:space="preserve">              Основное мероприятие "Обеспечение реализации муниципальной программы"</t>
  </si>
  <si>
    <t>0200100000</t>
  </si>
  <si>
    <t>0200100400</t>
  </si>
  <si>
    <t xml:space="preserve">                Централизованная бухгалтерия</t>
  </si>
  <si>
    <t>0200100540</t>
  </si>
  <si>
    <t xml:space="preserve">                Создание информационно-аналитической среды (методкабинет)</t>
  </si>
  <si>
    <t>0220202160</t>
  </si>
  <si>
    <t xml:space="preserve">  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</si>
  <si>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</si>
  <si>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</si>
  <si>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</si>
  <si>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</si>
  <si>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</si>
  <si>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</si>
  <si>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</si>
  <si>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</si>
  <si>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</si>
  <si>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</si>
  <si>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</si>
  <si>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</si>
  <si>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</si>
  <si>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</si>
  <si>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</si>
  <si>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</si>
  <si>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</si>
  <si>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</si>
  <si>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1120100540</t>
  </si>
  <si>
    <t xml:space="preserve">  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</si>
  <si>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</si>
  <si>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</si>
  <si>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</si>
  <si>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</si>
  <si>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</si>
  <si>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</si>
  <si>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</si>
  <si>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</si>
  <si>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</si>
  <si>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программ поддержки чтения"</t>
  </si>
  <si>
    <t>1110100000</t>
  </si>
  <si>
    <t xml:space="preserve">                Комплектование библиотечных фондов и подписка на периодические издания</t>
  </si>
  <si>
    <t>1110100510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</si>
  <si>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</si>
  <si>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</si>
  <si>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</si>
  <si>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1110200520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</si>
  <si>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</si>
  <si>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</si>
  <si>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</si>
  <si>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</si>
  <si>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</si>
  <si>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</si>
  <si>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            Расходы на обеспечение деятельности хозяйственной группы</t>
  </si>
  <si>
    <t>1130200590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</si>
  <si>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</si>
  <si>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</si>
  <si>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</si>
  <si>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</si>
  <si>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</si>
  <si>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</si>
  <si>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</si>
  <si>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</si>
  <si>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Основное мероприятие "Развитие туризма в муниципальном районе "Думиничский район"</t>
  </si>
  <si>
    <t>4300100000</t>
  </si>
  <si>
    <t xml:space="preserve">  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</si>
  <si>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</si>
  <si>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</si>
  <si>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</si>
  <si>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  Другие вопросы в области культуры, кинематографии</t>
  </si>
  <si>
    <t>0804</t>
  </si>
  <si>
    <t>1100100000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</si>
  <si>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</si>
  <si>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</si>
  <si>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</si>
  <si>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</si>
  <si>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</si>
  <si>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</si>
  <si>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</si>
  <si>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</si>
  <si>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</si>
  <si>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</si>
  <si>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</si>
  <si>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</si>
  <si>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</si>
  <si>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</si>
  <si>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</si>
  <si>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</si>
  <si>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</si>
  <si>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5100100400</t>
  </si>
  <si>
    <t>ВСЕГО РАСХОДОВ:</t>
  </si>
  <si>
    <t>Ведомство</t>
  </si>
  <si>
    <t>Раздел/ подраздел</t>
  </si>
  <si>
    <t>Целевая статья</t>
  </si>
  <si>
    <t>Вид расходов</t>
  </si>
  <si>
    <t>Уточненный план</t>
  </si>
  <si>
    <t>Исполнено</t>
  </si>
  <si>
    <t>Приложение № 2</t>
  </si>
  <si>
    <t>к постановлению администрации</t>
  </si>
  <si>
    <t>МР "Думиничский район"</t>
  </si>
  <si>
    <t>Исполнение расходов бюджета МР "Думиничский район" за 1 квартал 2021 года по ведомственной структуре  расходов</t>
  </si>
  <si>
    <t>(в рублях)</t>
  </si>
  <si>
    <t xml:space="preserve">от  " 16 " апреля  2021 № 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</si>
</sst>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5" borderId="2" xfId="9" applyNumberFormat="1" applyFont="1" applyFill="1" applyProtection="1">
      <alignment horizontal="right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1" fillId="0" borderId="1" xfId="1" applyAlignment="1">
      <alignment horizontal="center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Alignment="1">
      <alignment horizontal="right" wrapText="1"/>
    </xf>
    <xf numFmtId="0" fontId="8" fillId="0" borderId="1" xfId="1" applyNumberFormat="1" applyFon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23"/>
  <sheetViews>
    <sheetView showGridLines="0" tabSelected="1" zoomScaleNormal="100" zoomScaleSheetLayoutView="100" workbookViewId="0">
      <selection activeCell="E5" sqref="E5:M5"/>
    </sheetView>
  </sheetViews>
  <sheetFormatPr defaultColWidth="9.109375" defaultRowHeight="14.4" outlineLevelRow="7" x14ac:dyDescent="0.3"/>
  <cols>
    <col min="1" max="1" width="40" style="21" customWidth="1"/>
    <col min="2" max="3" width="11" style="1" customWidth="1"/>
    <col min="4" max="4" width="10.6640625" style="1" customWidth="1"/>
    <col min="5" max="5" width="12" style="1" customWidth="1"/>
    <col min="6" max="6" width="14.6640625" style="18" customWidth="1"/>
    <col min="7" max="12" width="9.109375" style="18" hidden="1"/>
    <col min="13" max="13" width="11.6640625" style="18" customWidth="1"/>
    <col min="14" max="22" width="9.109375" style="1" hidden="1"/>
    <col min="23" max="23" width="9.109375" style="1" customWidth="1"/>
    <col min="24" max="16384" width="9.109375" style="1"/>
  </cols>
  <sheetData>
    <row r="1" spans="1:23" x14ac:dyDescent="0.3">
      <c r="A1" s="34"/>
      <c r="B1" s="35"/>
      <c r="C1" s="35"/>
      <c r="D1" s="35"/>
      <c r="E1" s="35"/>
      <c r="F1" s="35"/>
      <c r="G1" s="12"/>
      <c r="H1" s="13"/>
      <c r="I1" s="13"/>
      <c r="J1" s="13"/>
      <c r="K1" s="13"/>
      <c r="L1" s="13"/>
      <c r="M1" s="13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x14ac:dyDescent="0.3">
      <c r="A2" s="2"/>
      <c r="B2" s="3"/>
      <c r="C2" s="3"/>
      <c r="D2" s="3"/>
      <c r="E2" s="3"/>
      <c r="F2" s="46" t="s">
        <v>708</v>
      </c>
      <c r="G2" s="46"/>
      <c r="H2" s="46"/>
      <c r="I2" s="46"/>
      <c r="J2" s="46"/>
      <c r="K2" s="46"/>
      <c r="L2" s="46"/>
      <c r="M2" s="46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3">
      <c r="A3" s="2"/>
      <c r="B3" s="3"/>
      <c r="C3" s="3"/>
      <c r="D3" s="3"/>
      <c r="E3" s="46" t="s">
        <v>709</v>
      </c>
      <c r="F3" s="46"/>
      <c r="G3" s="46"/>
      <c r="H3" s="46"/>
      <c r="I3" s="46"/>
      <c r="J3" s="46"/>
      <c r="K3" s="46"/>
      <c r="L3" s="46"/>
      <c r="M3" s="46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3">
      <c r="A4" s="2"/>
      <c r="B4" s="3"/>
      <c r="C4" s="3"/>
      <c r="D4" s="46" t="s">
        <v>710</v>
      </c>
      <c r="E4" s="46"/>
      <c r="F4" s="46"/>
      <c r="G4" s="46"/>
      <c r="H4" s="46"/>
      <c r="I4" s="46"/>
      <c r="J4" s="46"/>
      <c r="K4" s="46"/>
      <c r="L4" s="46"/>
      <c r="M4" s="46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15" customHeight="1" x14ac:dyDescent="0.3">
      <c r="A5" s="30"/>
      <c r="B5" s="31"/>
      <c r="C5" s="31"/>
      <c r="D5" s="31"/>
      <c r="E5" s="46" t="s">
        <v>713</v>
      </c>
      <c r="F5" s="46"/>
      <c r="G5" s="46"/>
      <c r="H5" s="46"/>
      <c r="I5" s="46"/>
      <c r="J5" s="46"/>
      <c r="K5" s="46"/>
      <c r="L5" s="46"/>
      <c r="M5" s="4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5.15" customHeight="1" x14ac:dyDescent="0.3">
      <c r="A6" s="30"/>
      <c r="B6" s="31"/>
      <c r="C6" s="31"/>
      <c r="D6" s="31"/>
      <c r="E6" s="29"/>
      <c r="F6" s="29"/>
      <c r="G6" s="29"/>
      <c r="H6" s="29"/>
      <c r="I6" s="29"/>
      <c r="J6" s="29"/>
      <c r="K6" s="29"/>
      <c r="L6" s="29"/>
      <c r="M6" s="2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8.4" customHeight="1" x14ac:dyDescent="0.3">
      <c r="A7" s="47" t="s">
        <v>711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"/>
      <c r="V7" s="4"/>
      <c r="W7" s="4"/>
    </row>
    <row r="8" spans="1:23" ht="12.75" customHeight="1" x14ac:dyDescent="0.3">
      <c r="A8" s="36" t="s">
        <v>712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4"/>
    </row>
    <row r="9" spans="1:23" ht="38.25" customHeight="1" x14ac:dyDescent="0.3">
      <c r="A9" s="38" t="s">
        <v>0</v>
      </c>
      <c r="B9" s="32" t="s">
        <v>702</v>
      </c>
      <c r="C9" s="32" t="s">
        <v>703</v>
      </c>
      <c r="D9" s="32" t="s">
        <v>704</v>
      </c>
      <c r="E9" s="32" t="s">
        <v>705</v>
      </c>
      <c r="F9" s="40" t="s">
        <v>706</v>
      </c>
      <c r="G9" s="40" t="s">
        <v>1</v>
      </c>
      <c r="H9" s="40" t="s">
        <v>1</v>
      </c>
      <c r="I9" s="40" t="s">
        <v>1</v>
      </c>
      <c r="J9" s="40" t="s">
        <v>1</v>
      </c>
      <c r="K9" s="40" t="s">
        <v>1</v>
      </c>
      <c r="L9" s="14" t="s">
        <v>1</v>
      </c>
      <c r="M9" s="40" t="s">
        <v>707</v>
      </c>
      <c r="N9" s="32" t="s">
        <v>1</v>
      </c>
      <c r="O9" s="32" t="s">
        <v>1</v>
      </c>
      <c r="P9" s="5" t="s">
        <v>1</v>
      </c>
      <c r="Q9" s="32" t="s">
        <v>1</v>
      </c>
      <c r="R9" s="32" t="s">
        <v>1</v>
      </c>
      <c r="S9" s="32" t="s">
        <v>1</v>
      </c>
      <c r="T9" s="32" t="s">
        <v>1</v>
      </c>
      <c r="U9" s="32" t="s">
        <v>1</v>
      </c>
      <c r="V9" s="32" t="s">
        <v>1</v>
      </c>
      <c r="W9" s="4"/>
    </row>
    <row r="10" spans="1:23" x14ac:dyDescent="0.3">
      <c r="A10" s="39"/>
      <c r="B10" s="33"/>
      <c r="C10" s="33"/>
      <c r="D10" s="33"/>
      <c r="E10" s="33"/>
      <c r="F10" s="41"/>
      <c r="G10" s="41"/>
      <c r="H10" s="41"/>
      <c r="I10" s="41"/>
      <c r="J10" s="41"/>
      <c r="K10" s="41"/>
      <c r="L10" s="14"/>
      <c r="M10" s="41"/>
      <c r="N10" s="33"/>
      <c r="O10" s="33"/>
      <c r="P10" s="5"/>
      <c r="Q10" s="33"/>
      <c r="R10" s="33"/>
      <c r="S10" s="33"/>
      <c r="T10" s="33"/>
      <c r="U10" s="33"/>
      <c r="V10" s="33"/>
      <c r="W10" s="4"/>
    </row>
    <row r="11" spans="1:23" s="28" customFormat="1" ht="26.4" x14ac:dyDescent="0.3">
      <c r="A11" s="22" t="s">
        <v>2</v>
      </c>
      <c r="B11" s="23" t="s">
        <v>3</v>
      </c>
      <c r="C11" s="23" t="s">
        <v>4</v>
      </c>
      <c r="D11" s="23" t="s">
        <v>5</v>
      </c>
      <c r="E11" s="23" t="s">
        <v>6</v>
      </c>
      <c r="F11" s="24">
        <f>F12+F104+F152+F244+F342+F500+F530+F537</f>
        <v>395754295.96000004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58779354.490000002</v>
      </c>
      <c r="N11" s="25">
        <v>0</v>
      </c>
      <c r="O11" s="25">
        <v>0</v>
      </c>
      <c r="P11" s="25">
        <v>58779354.490000002</v>
      </c>
      <c r="Q11" s="25">
        <v>-58779354.490000002</v>
      </c>
      <c r="R11" s="25">
        <v>0</v>
      </c>
      <c r="S11" s="26">
        <v>0.12575493905493196</v>
      </c>
      <c r="T11" s="25">
        <v>0</v>
      </c>
      <c r="U11" s="26">
        <v>0.12580457946033061</v>
      </c>
      <c r="V11" s="25">
        <v>0</v>
      </c>
      <c r="W11" s="27"/>
    </row>
    <row r="12" spans="1:23" outlineLevel="1" x14ac:dyDescent="0.3">
      <c r="A12" s="19" t="s">
        <v>7</v>
      </c>
      <c r="B12" s="6" t="s">
        <v>3</v>
      </c>
      <c r="C12" s="6" t="s">
        <v>8</v>
      </c>
      <c r="D12" s="6" t="s">
        <v>5</v>
      </c>
      <c r="E12" s="6" t="s">
        <v>6</v>
      </c>
      <c r="F12" s="15">
        <v>33202462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6593048.0899999999</v>
      </c>
      <c r="N12" s="7">
        <v>0</v>
      </c>
      <c r="O12" s="7">
        <v>0</v>
      </c>
      <c r="P12" s="7">
        <v>6593048.0899999999</v>
      </c>
      <c r="Q12" s="7">
        <v>-6593048.0899999999</v>
      </c>
      <c r="R12" s="7">
        <v>0</v>
      </c>
      <c r="S12" s="8">
        <v>0.19857106048340631</v>
      </c>
      <c r="T12" s="7">
        <v>0</v>
      </c>
      <c r="U12" s="8">
        <v>0.19857106048340631</v>
      </c>
      <c r="V12" s="7">
        <v>0</v>
      </c>
      <c r="W12" s="4"/>
    </row>
    <row r="13" spans="1:23" ht="66" outlineLevel="2" x14ac:dyDescent="0.3">
      <c r="A13" s="19" t="s">
        <v>9</v>
      </c>
      <c r="B13" s="6" t="s">
        <v>3</v>
      </c>
      <c r="C13" s="6" t="s">
        <v>10</v>
      </c>
      <c r="D13" s="6" t="s">
        <v>5</v>
      </c>
      <c r="E13" s="6" t="s">
        <v>6</v>
      </c>
      <c r="F13" s="15">
        <v>29895535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6232444.9900000002</v>
      </c>
      <c r="N13" s="7">
        <v>0</v>
      </c>
      <c r="O13" s="7">
        <v>0</v>
      </c>
      <c r="P13" s="7">
        <v>6232444.9900000002</v>
      </c>
      <c r="Q13" s="7">
        <v>-6232444.9900000002</v>
      </c>
      <c r="R13" s="7">
        <v>0</v>
      </c>
      <c r="S13" s="8">
        <v>0.20847410792280519</v>
      </c>
      <c r="T13" s="7">
        <v>0</v>
      </c>
      <c r="U13" s="8">
        <v>0.20847410792280519</v>
      </c>
      <c r="V13" s="7">
        <v>0</v>
      </c>
      <c r="W13" s="4"/>
    </row>
    <row r="14" spans="1:23" ht="52.8" outlineLevel="3" x14ac:dyDescent="0.3">
      <c r="A14" s="19" t="s">
        <v>11</v>
      </c>
      <c r="B14" s="6" t="s">
        <v>3</v>
      </c>
      <c r="C14" s="6" t="s">
        <v>10</v>
      </c>
      <c r="D14" s="6" t="s">
        <v>12</v>
      </c>
      <c r="E14" s="6" t="s">
        <v>6</v>
      </c>
      <c r="F14" s="15">
        <v>28567495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6011104.9900000002</v>
      </c>
      <c r="N14" s="7">
        <v>0</v>
      </c>
      <c r="O14" s="7">
        <v>0</v>
      </c>
      <c r="P14" s="7">
        <v>6011104.9900000002</v>
      </c>
      <c r="Q14" s="7">
        <v>-6011104.9900000002</v>
      </c>
      <c r="R14" s="7">
        <v>0</v>
      </c>
      <c r="S14" s="8">
        <v>0.21041764389912382</v>
      </c>
      <c r="T14" s="7">
        <v>0</v>
      </c>
      <c r="U14" s="8">
        <v>0.21041764389912382</v>
      </c>
      <c r="V14" s="7">
        <v>0</v>
      </c>
      <c r="W14" s="4"/>
    </row>
    <row r="15" spans="1:23" outlineLevel="6" x14ac:dyDescent="0.3">
      <c r="A15" s="19" t="s">
        <v>13</v>
      </c>
      <c r="B15" s="6" t="s">
        <v>3</v>
      </c>
      <c r="C15" s="6" t="s">
        <v>10</v>
      </c>
      <c r="D15" s="6" t="s">
        <v>14</v>
      </c>
      <c r="E15" s="6" t="s">
        <v>6</v>
      </c>
      <c r="F15" s="15">
        <v>27461100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5754550.8200000003</v>
      </c>
      <c r="N15" s="7">
        <v>0</v>
      </c>
      <c r="O15" s="7">
        <v>0</v>
      </c>
      <c r="P15" s="7">
        <v>5754550.8200000003</v>
      </c>
      <c r="Q15" s="7">
        <v>-5754550.8200000003</v>
      </c>
      <c r="R15" s="7">
        <v>0</v>
      </c>
      <c r="S15" s="8">
        <v>0.20955281543710921</v>
      </c>
      <c r="T15" s="7">
        <v>0</v>
      </c>
      <c r="U15" s="8">
        <v>0.20955281543710921</v>
      </c>
      <c r="V15" s="7">
        <v>0</v>
      </c>
      <c r="W15" s="4"/>
    </row>
    <row r="16" spans="1:23" ht="79.2" outlineLevel="7" x14ac:dyDescent="0.3">
      <c r="A16" s="19" t="s">
        <v>15</v>
      </c>
      <c r="B16" s="6" t="s">
        <v>3</v>
      </c>
      <c r="C16" s="6" t="s">
        <v>10</v>
      </c>
      <c r="D16" s="6" t="s">
        <v>14</v>
      </c>
      <c r="E16" s="6" t="s">
        <v>16</v>
      </c>
      <c r="F16" s="15">
        <v>23185160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5282652.47</v>
      </c>
      <c r="N16" s="7">
        <v>0</v>
      </c>
      <c r="O16" s="7">
        <v>0</v>
      </c>
      <c r="P16" s="7">
        <v>5282652.47</v>
      </c>
      <c r="Q16" s="7">
        <v>-5282652.47</v>
      </c>
      <c r="R16" s="7">
        <v>0</v>
      </c>
      <c r="S16" s="8">
        <v>0.22784628055187026</v>
      </c>
      <c r="T16" s="7">
        <v>0</v>
      </c>
      <c r="U16" s="8">
        <v>0.22784628055187026</v>
      </c>
      <c r="V16" s="7">
        <v>0</v>
      </c>
      <c r="W16" s="4"/>
    </row>
    <row r="17" spans="1:23" ht="39.6" outlineLevel="7" x14ac:dyDescent="0.3">
      <c r="A17" s="19" t="s">
        <v>17</v>
      </c>
      <c r="B17" s="6" t="s">
        <v>3</v>
      </c>
      <c r="C17" s="6" t="s">
        <v>10</v>
      </c>
      <c r="D17" s="6" t="s">
        <v>14</v>
      </c>
      <c r="E17" s="6" t="s">
        <v>18</v>
      </c>
      <c r="F17" s="15">
        <v>23185160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5282652.47</v>
      </c>
      <c r="N17" s="7">
        <v>0</v>
      </c>
      <c r="O17" s="7">
        <v>0</v>
      </c>
      <c r="P17" s="7">
        <v>5282652.47</v>
      </c>
      <c r="Q17" s="7">
        <v>-5282652.47</v>
      </c>
      <c r="R17" s="7">
        <v>0</v>
      </c>
      <c r="S17" s="8">
        <v>0.22784628055187026</v>
      </c>
      <c r="T17" s="7">
        <v>0</v>
      </c>
      <c r="U17" s="8">
        <v>0.22784628055187026</v>
      </c>
      <c r="V17" s="7">
        <v>0</v>
      </c>
      <c r="W17" s="4"/>
    </row>
    <row r="18" spans="1:23" ht="39.6" outlineLevel="7" x14ac:dyDescent="0.3">
      <c r="A18" s="19" t="s">
        <v>19</v>
      </c>
      <c r="B18" s="6" t="s">
        <v>3</v>
      </c>
      <c r="C18" s="6" t="s">
        <v>10</v>
      </c>
      <c r="D18" s="6" t="s">
        <v>14</v>
      </c>
      <c r="E18" s="6" t="s">
        <v>20</v>
      </c>
      <c r="F18" s="15">
        <v>4215940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471898.35</v>
      </c>
      <c r="N18" s="7">
        <v>0</v>
      </c>
      <c r="O18" s="7">
        <v>0</v>
      </c>
      <c r="P18" s="7">
        <v>471898.35</v>
      </c>
      <c r="Q18" s="7">
        <v>-471898.35</v>
      </c>
      <c r="R18" s="7">
        <v>0</v>
      </c>
      <c r="S18" s="8">
        <v>0.11193194163104787</v>
      </c>
      <c r="T18" s="7">
        <v>0</v>
      </c>
      <c r="U18" s="8">
        <v>0.11193194163104787</v>
      </c>
      <c r="V18" s="7">
        <v>0</v>
      </c>
      <c r="W18" s="4"/>
    </row>
    <row r="19" spans="1:23" ht="39.6" outlineLevel="7" x14ac:dyDescent="0.3">
      <c r="A19" s="19" t="s">
        <v>21</v>
      </c>
      <c r="B19" s="6" t="s">
        <v>3</v>
      </c>
      <c r="C19" s="6" t="s">
        <v>10</v>
      </c>
      <c r="D19" s="6" t="s">
        <v>14</v>
      </c>
      <c r="E19" s="6" t="s">
        <v>22</v>
      </c>
      <c r="F19" s="15">
        <v>4215940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471898.35</v>
      </c>
      <c r="N19" s="7">
        <v>0</v>
      </c>
      <c r="O19" s="7">
        <v>0</v>
      </c>
      <c r="P19" s="7">
        <v>471898.35</v>
      </c>
      <c r="Q19" s="7">
        <v>-471898.35</v>
      </c>
      <c r="R19" s="7">
        <v>0</v>
      </c>
      <c r="S19" s="8">
        <v>0.11193194163104787</v>
      </c>
      <c r="T19" s="7">
        <v>0</v>
      </c>
      <c r="U19" s="8">
        <v>0.11193194163104787</v>
      </c>
      <c r="V19" s="7">
        <v>0</v>
      </c>
      <c r="W19" s="4"/>
    </row>
    <row r="20" spans="1:23" outlineLevel="7" x14ac:dyDescent="0.3">
      <c r="A20" s="19" t="s">
        <v>23</v>
      </c>
      <c r="B20" s="6" t="s">
        <v>3</v>
      </c>
      <c r="C20" s="6" t="s">
        <v>10</v>
      </c>
      <c r="D20" s="6" t="s">
        <v>14</v>
      </c>
      <c r="E20" s="6" t="s">
        <v>24</v>
      </c>
      <c r="F20" s="15">
        <v>60000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8">
        <v>0</v>
      </c>
      <c r="T20" s="7">
        <v>0</v>
      </c>
      <c r="U20" s="8">
        <v>0</v>
      </c>
      <c r="V20" s="7">
        <v>0</v>
      </c>
      <c r="W20" s="4"/>
    </row>
    <row r="21" spans="1:23" ht="26.4" outlineLevel="7" x14ac:dyDescent="0.3">
      <c r="A21" s="19" t="s">
        <v>25</v>
      </c>
      <c r="B21" s="6" t="s">
        <v>3</v>
      </c>
      <c r="C21" s="6" t="s">
        <v>10</v>
      </c>
      <c r="D21" s="6" t="s">
        <v>14</v>
      </c>
      <c r="E21" s="6" t="s">
        <v>26</v>
      </c>
      <c r="F21" s="15">
        <v>60000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8">
        <v>0</v>
      </c>
      <c r="T21" s="7">
        <v>0</v>
      </c>
      <c r="U21" s="8">
        <v>0</v>
      </c>
      <c r="V21" s="7">
        <v>0</v>
      </c>
      <c r="W21" s="4"/>
    </row>
    <row r="22" spans="1:23" ht="39.6" outlineLevel="6" x14ac:dyDescent="0.3">
      <c r="A22" s="19" t="s">
        <v>27</v>
      </c>
      <c r="B22" s="6" t="s">
        <v>3</v>
      </c>
      <c r="C22" s="6" t="s">
        <v>10</v>
      </c>
      <c r="D22" s="6" t="s">
        <v>28</v>
      </c>
      <c r="E22" s="6" t="s">
        <v>6</v>
      </c>
      <c r="F22" s="15">
        <v>1106395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256554.17</v>
      </c>
      <c r="N22" s="7">
        <v>0</v>
      </c>
      <c r="O22" s="7">
        <v>0</v>
      </c>
      <c r="P22" s="7">
        <v>256554.17</v>
      </c>
      <c r="Q22" s="7">
        <v>-256554.17</v>
      </c>
      <c r="R22" s="7">
        <v>0</v>
      </c>
      <c r="S22" s="8">
        <v>0.23188298030992549</v>
      </c>
      <c r="T22" s="7">
        <v>0</v>
      </c>
      <c r="U22" s="8">
        <v>0.23188298030992549</v>
      </c>
      <c r="V22" s="7">
        <v>0</v>
      </c>
      <c r="W22" s="4"/>
    </row>
    <row r="23" spans="1:23" ht="79.2" outlineLevel="7" x14ac:dyDescent="0.3">
      <c r="A23" s="19" t="s">
        <v>15</v>
      </c>
      <c r="B23" s="6" t="s">
        <v>3</v>
      </c>
      <c r="C23" s="6" t="s">
        <v>10</v>
      </c>
      <c r="D23" s="6" t="s">
        <v>28</v>
      </c>
      <c r="E23" s="6" t="s">
        <v>16</v>
      </c>
      <c r="F23" s="15">
        <v>1106395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256554.17</v>
      </c>
      <c r="N23" s="7">
        <v>0</v>
      </c>
      <c r="O23" s="7">
        <v>0</v>
      </c>
      <c r="P23" s="7">
        <v>256554.17</v>
      </c>
      <c r="Q23" s="7">
        <v>-256554.17</v>
      </c>
      <c r="R23" s="7">
        <v>0</v>
      </c>
      <c r="S23" s="8">
        <v>0.23188298030992549</v>
      </c>
      <c r="T23" s="7">
        <v>0</v>
      </c>
      <c r="U23" s="8">
        <v>0.23188298030992549</v>
      </c>
      <c r="V23" s="7">
        <v>0</v>
      </c>
      <c r="W23" s="4"/>
    </row>
    <row r="24" spans="1:23" ht="39.6" outlineLevel="7" x14ac:dyDescent="0.3">
      <c r="A24" s="19" t="s">
        <v>17</v>
      </c>
      <c r="B24" s="6" t="s">
        <v>3</v>
      </c>
      <c r="C24" s="6" t="s">
        <v>10</v>
      </c>
      <c r="D24" s="6" t="s">
        <v>28</v>
      </c>
      <c r="E24" s="6" t="s">
        <v>18</v>
      </c>
      <c r="F24" s="15">
        <v>1106395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256554.17</v>
      </c>
      <c r="N24" s="7">
        <v>0</v>
      </c>
      <c r="O24" s="7">
        <v>0</v>
      </c>
      <c r="P24" s="7">
        <v>256554.17</v>
      </c>
      <c r="Q24" s="7">
        <v>-256554.17</v>
      </c>
      <c r="R24" s="7">
        <v>0</v>
      </c>
      <c r="S24" s="8">
        <v>0.23188298030992549</v>
      </c>
      <c r="T24" s="7">
        <v>0</v>
      </c>
      <c r="U24" s="8">
        <v>0.23188298030992549</v>
      </c>
      <c r="V24" s="7">
        <v>0</v>
      </c>
      <c r="W24" s="4"/>
    </row>
    <row r="25" spans="1:23" ht="52.8" outlineLevel="3" x14ac:dyDescent="0.3">
      <c r="A25" s="19" t="s">
        <v>29</v>
      </c>
      <c r="B25" s="6" t="s">
        <v>3</v>
      </c>
      <c r="C25" s="6" t="s">
        <v>10</v>
      </c>
      <c r="D25" s="6" t="s">
        <v>30</v>
      </c>
      <c r="E25" s="6" t="s">
        <v>6</v>
      </c>
      <c r="F25" s="15">
        <v>1328040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221340</v>
      </c>
      <c r="N25" s="7">
        <v>0</v>
      </c>
      <c r="O25" s="7">
        <v>0</v>
      </c>
      <c r="P25" s="7">
        <v>221340</v>
      </c>
      <c r="Q25" s="7">
        <v>-221340</v>
      </c>
      <c r="R25" s="7">
        <v>0</v>
      </c>
      <c r="S25" s="8">
        <v>0.16666666666666666</v>
      </c>
      <c r="T25" s="7">
        <v>0</v>
      </c>
      <c r="U25" s="8">
        <v>0.16666666666666666</v>
      </c>
      <c r="V25" s="7">
        <v>0</v>
      </c>
      <c r="W25" s="4"/>
    </row>
    <row r="26" spans="1:23" ht="52.8" outlineLevel="5" x14ac:dyDescent="0.3">
      <c r="A26" s="19" t="s">
        <v>31</v>
      </c>
      <c r="B26" s="6" t="s">
        <v>3</v>
      </c>
      <c r="C26" s="6" t="s">
        <v>10</v>
      </c>
      <c r="D26" s="6" t="s">
        <v>32</v>
      </c>
      <c r="E26" s="6" t="s">
        <v>6</v>
      </c>
      <c r="F26" s="15">
        <v>1328040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221340</v>
      </c>
      <c r="N26" s="7">
        <v>0</v>
      </c>
      <c r="O26" s="7">
        <v>0</v>
      </c>
      <c r="P26" s="7">
        <v>221340</v>
      </c>
      <c r="Q26" s="7">
        <v>-221340</v>
      </c>
      <c r="R26" s="7">
        <v>0</v>
      </c>
      <c r="S26" s="8">
        <v>0.16666666666666666</v>
      </c>
      <c r="T26" s="7">
        <v>0</v>
      </c>
      <c r="U26" s="8">
        <v>0.16666666666666666</v>
      </c>
      <c r="V26" s="7">
        <v>0</v>
      </c>
      <c r="W26" s="4"/>
    </row>
    <row r="27" spans="1:23" ht="39.6" outlineLevel="6" x14ac:dyDescent="0.3">
      <c r="A27" s="19" t="s">
        <v>33</v>
      </c>
      <c r="B27" s="6" t="s">
        <v>3</v>
      </c>
      <c r="C27" s="6" t="s">
        <v>10</v>
      </c>
      <c r="D27" s="6" t="s">
        <v>34</v>
      </c>
      <c r="E27" s="6" t="s">
        <v>6</v>
      </c>
      <c r="F27" s="15">
        <v>1328040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221340</v>
      </c>
      <c r="N27" s="7">
        <v>0</v>
      </c>
      <c r="O27" s="7">
        <v>0</v>
      </c>
      <c r="P27" s="7">
        <v>221340</v>
      </c>
      <c r="Q27" s="7">
        <v>-221340</v>
      </c>
      <c r="R27" s="7">
        <v>0</v>
      </c>
      <c r="S27" s="8">
        <v>0.16666666666666666</v>
      </c>
      <c r="T27" s="7">
        <v>0</v>
      </c>
      <c r="U27" s="8">
        <v>0.16666666666666666</v>
      </c>
      <c r="V27" s="7">
        <v>0</v>
      </c>
      <c r="W27" s="4"/>
    </row>
    <row r="28" spans="1:23" ht="79.2" outlineLevel="7" x14ac:dyDescent="0.3">
      <c r="A28" s="19" t="s">
        <v>15</v>
      </c>
      <c r="B28" s="6" t="s">
        <v>3</v>
      </c>
      <c r="C28" s="6" t="s">
        <v>10</v>
      </c>
      <c r="D28" s="6" t="s">
        <v>34</v>
      </c>
      <c r="E28" s="6" t="s">
        <v>16</v>
      </c>
      <c r="F28" s="15">
        <v>1328040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221340</v>
      </c>
      <c r="N28" s="7">
        <v>0</v>
      </c>
      <c r="O28" s="7">
        <v>0</v>
      </c>
      <c r="P28" s="7">
        <v>221340</v>
      </c>
      <c r="Q28" s="7">
        <v>-221340</v>
      </c>
      <c r="R28" s="7">
        <v>0</v>
      </c>
      <c r="S28" s="8">
        <v>0.16666666666666666</v>
      </c>
      <c r="T28" s="7">
        <v>0</v>
      </c>
      <c r="U28" s="8">
        <v>0.16666666666666666</v>
      </c>
      <c r="V28" s="7">
        <v>0</v>
      </c>
      <c r="W28" s="4"/>
    </row>
    <row r="29" spans="1:23" ht="39.6" outlineLevel="7" x14ac:dyDescent="0.3">
      <c r="A29" s="19" t="s">
        <v>17</v>
      </c>
      <c r="B29" s="6" t="s">
        <v>3</v>
      </c>
      <c r="C29" s="6" t="s">
        <v>10</v>
      </c>
      <c r="D29" s="6" t="s">
        <v>34</v>
      </c>
      <c r="E29" s="6" t="s">
        <v>18</v>
      </c>
      <c r="F29" s="15">
        <v>1328040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221340</v>
      </c>
      <c r="N29" s="7">
        <v>0</v>
      </c>
      <c r="O29" s="7">
        <v>0</v>
      </c>
      <c r="P29" s="7">
        <v>221340</v>
      </c>
      <c r="Q29" s="7">
        <v>-221340</v>
      </c>
      <c r="R29" s="7">
        <v>0</v>
      </c>
      <c r="S29" s="8">
        <v>0.16666666666666666</v>
      </c>
      <c r="T29" s="7">
        <v>0</v>
      </c>
      <c r="U29" s="8">
        <v>0.16666666666666666</v>
      </c>
      <c r="V29" s="7">
        <v>0</v>
      </c>
      <c r="W29" s="4"/>
    </row>
    <row r="30" spans="1:23" outlineLevel="2" x14ac:dyDescent="0.3">
      <c r="A30" s="19" t="s">
        <v>35</v>
      </c>
      <c r="B30" s="6" t="s">
        <v>3</v>
      </c>
      <c r="C30" s="6" t="s">
        <v>36</v>
      </c>
      <c r="D30" s="6" t="s">
        <v>5</v>
      </c>
      <c r="E30" s="6" t="s">
        <v>6</v>
      </c>
      <c r="F30" s="15">
        <v>1566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4"/>
    </row>
    <row r="31" spans="1:23" ht="39.6" outlineLevel="3" x14ac:dyDescent="0.3">
      <c r="A31" s="19" t="s">
        <v>37</v>
      </c>
      <c r="B31" s="6" t="s">
        <v>3</v>
      </c>
      <c r="C31" s="6" t="s">
        <v>36</v>
      </c>
      <c r="D31" s="6" t="s">
        <v>38</v>
      </c>
      <c r="E31" s="6" t="s">
        <v>6</v>
      </c>
      <c r="F31" s="15">
        <v>1566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4"/>
    </row>
    <row r="32" spans="1:23" outlineLevel="4" x14ac:dyDescent="0.3">
      <c r="A32" s="19" t="s">
        <v>39</v>
      </c>
      <c r="B32" s="6" t="s">
        <v>3</v>
      </c>
      <c r="C32" s="6" t="s">
        <v>36</v>
      </c>
      <c r="D32" s="6" t="s">
        <v>40</v>
      </c>
      <c r="E32" s="6" t="s">
        <v>6</v>
      </c>
      <c r="F32" s="15">
        <v>1566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4"/>
    </row>
    <row r="33" spans="1:23" ht="66" outlineLevel="6" x14ac:dyDescent="0.3">
      <c r="A33" s="19" t="s">
        <v>41</v>
      </c>
      <c r="B33" s="6" t="s">
        <v>3</v>
      </c>
      <c r="C33" s="6" t="s">
        <v>36</v>
      </c>
      <c r="D33" s="6" t="s">
        <v>42</v>
      </c>
      <c r="E33" s="6" t="s">
        <v>6</v>
      </c>
      <c r="F33" s="15">
        <v>1566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4"/>
    </row>
    <row r="34" spans="1:23" ht="39.6" outlineLevel="7" x14ac:dyDescent="0.3">
      <c r="A34" s="19" t="s">
        <v>19</v>
      </c>
      <c r="B34" s="6" t="s">
        <v>3</v>
      </c>
      <c r="C34" s="6" t="s">
        <v>36</v>
      </c>
      <c r="D34" s="6" t="s">
        <v>42</v>
      </c>
      <c r="E34" s="6" t="s">
        <v>20</v>
      </c>
      <c r="F34" s="15">
        <v>1566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4"/>
    </row>
    <row r="35" spans="1:23" ht="39.6" outlineLevel="7" x14ac:dyDescent="0.3">
      <c r="A35" s="19" t="s">
        <v>21</v>
      </c>
      <c r="B35" s="6" t="s">
        <v>3</v>
      </c>
      <c r="C35" s="6" t="s">
        <v>36</v>
      </c>
      <c r="D35" s="6" t="s">
        <v>42</v>
      </c>
      <c r="E35" s="6" t="s">
        <v>22</v>
      </c>
      <c r="F35" s="15">
        <v>1566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4"/>
    </row>
    <row r="36" spans="1:23" outlineLevel="2" x14ac:dyDescent="0.3">
      <c r="A36" s="19" t="s">
        <v>43</v>
      </c>
      <c r="B36" s="6" t="s">
        <v>3</v>
      </c>
      <c r="C36" s="6" t="s">
        <v>44</v>
      </c>
      <c r="D36" s="6" t="s">
        <v>5</v>
      </c>
      <c r="E36" s="6" t="s">
        <v>6</v>
      </c>
      <c r="F36" s="15">
        <v>100000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4000</v>
      </c>
      <c r="N36" s="7">
        <v>0</v>
      </c>
      <c r="O36" s="7">
        <v>0</v>
      </c>
      <c r="P36" s="7">
        <v>4000</v>
      </c>
      <c r="Q36" s="7">
        <v>-4000</v>
      </c>
      <c r="R36" s="7">
        <v>0</v>
      </c>
      <c r="S36" s="8">
        <v>0.04</v>
      </c>
      <c r="T36" s="7">
        <v>0</v>
      </c>
      <c r="U36" s="8">
        <v>0.04</v>
      </c>
      <c r="V36" s="7">
        <v>0</v>
      </c>
      <c r="W36" s="4"/>
    </row>
    <row r="37" spans="1:23" ht="52.8" outlineLevel="3" x14ac:dyDescent="0.3">
      <c r="A37" s="19" t="s">
        <v>29</v>
      </c>
      <c r="B37" s="6" t="s">
        <v>3</v>
      </c>
      <c r="C37" s="6" t="s">
        <v>44</v>
      </c>
      <c r="D37" s="6" t="s">
        <v>30</v>
      </c>
      <c r="E37" s="6" t="s">
        <v>6</v>
      </c>
      <c r="F37" s="15">
        <v>100000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4000</v>
      </c>
      <c r="N37" s="7">
        <v>0</v>
      </c>
      <c r="O37" s="7">
        <v>0</v>
      </c>
      <c r="P37" s="7">
        <v>4000</v>
      </c>
      <c r="Q37" s="7">
        <v>-4000</v>
      </c>
      <c r="R37" s="7">
        <v>0</v>
      </c>
      <c r="S37" s="8">
        <v>0.04</v>
      </c>
      <c r="T37" s="7">
        <v>0</v>
      </c>
      <c r="U37" s="8">
        <v>0.04</v>
      </c>
      <c r="V37" s="7">
        <v>0</v>
      </c>
      <c r="W37" s="4"/>
    </row>
    <row r="38" spans="1:23" ht="52.8" outlineLevel="5" x14ac:dyDescent="0.3">
      <c r="A38" s="19" t="s">
        <v>45</v>
      </c>
      <c r="B38" s="6" t="s">
        <v>3</v>
      </c>
      <c r="C38" s="6" t="s">
        <v>44</v>
      </c>
      <c r="D38" s="6" t="s">
        <v>46</v>
      </c>
      <c r="E38" s="6" t="s">
        <v>6</v>
      </c>
      <c r="F38" s="15">
        <v>100000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4000</v>
      </c>
      <c r="N38" s="7">
        <v>0</v>
      </c>
      <c r="O38" s="7">
        <v>0</v>
      </c>
      <c r="P38" s="7">
        <v>4000</v>
      </c>
      <c r="Q38" s="7">
        <v>-4000</v>
      </c>
      <c r="R38" s="7">
        <v>0</v>
      </c>
      <c r="S38" s="8">
        <v>0.04</v>
      </c>
      <c r="T38" s="7">
        <v>0</v>
      </c>
      <c r="U38" s="8">
        <v>0.04</v>
      </c>
      <c r="V38" s="7">
        <v>0</v>
      </c>
      <c r="W38" s="4"/>
    </row>
    <row r="39" spans="1:23" outlineLevel="6" x14ac:dyDescent="0.3">
      <c r="A39" s="19" t="s">
        <v>47</v>
      </c>
      <c r="B39" s="6" t="s">
        <v>3</v>
      </c>
      <c r="C39" s="6" t="s">
        <v>44</v>
      </c>
      <c r="D39" s="6" t="s">
        <v>48</v>
      </c>
      <c r="E39" s="6" t="s">
        <v>6</v>
      </c>
      <c r="F39" s="15">
        <v>100000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4000</v>
      </c>
      <c r="N39" s="7">
        <v>0</v>
      </c>
      <c r="O39" s="7">
        <v>0</v>
      </c>
      <c r="P39" s="7">
        <v>4000</v>
      </c>
      <c r="Q39" s="7">
        <v>-4000</v>
      </c>
      <c r="R39" s="7">
        <v>0</v>
      </c>
      <c r="S39" s="8">
        <v>0.04</v>
      </c>
      <c r="T39" s="7">
        <v>0</v>
      </c>
      <c r="U39" s="8">
        <v>0.04</v>
      </c>
      <c r="V39" s="7">
        <v>0</v>
      </c>
      <c r="W39" s="4"/>
    </row>
    <row r="40" spans="1:23" outlineLevel="7" x14ac:dyDescent="0.3">
      <c r="A40" s="19" t="s">
        <v>49</v>
      </c>
      <c r="B40" s="6" t="s">
        <v>3</v>
      </c>
      <c r="C40" s="6" t="s">
        <v>44</v>
      </c>
      <c r="D40" s="6" t="s">
        <v>48</v>
      </c>
      <c r="E40" s="6" t="s">
        <v>50</v>
      </c>
      <c r="F40" s="15">
        <v>4000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4000</v>
      </c>
      <c r="N40" s="7">
        <v>0</v>
      </c>
      <c r="O40" s="7">
        <v>0</v>
      </c>
      <c r="P40" s="7">
        <v>4000</v>
      </c>
      <c r="Q40" s="7">
        <v>-4000</v>
      </c>
      <c r="R40" s="7">
        <v>0</v>
      </c>
      <c r="S40" s="8">
        <v>1</v>
      </c>
      <c r="T40" s="7">
        <v>0</v>
      </c>
      <c r="U40" s="8">
        <v>1</v>
      </c>
      <c r="V40" s="7">
        <v>0</v>
      </c>
      <c r="W40" s="4"/>
    </row>
    <row r="41" spans="1:23" ht="26.4" outlineLevel="7" x14ac:dyDescent="0.3">
      <c r="A41" s="19" t="s">
        <v>51</v>
      </c>
      <c r="B41" s="6" t="s">
        <v>3</v>
      </c>
      <c r="C41" s="6" t="s">
        <v>44</v>
      </c>
      <c r="D41" s="6" t="s">
        <v>48</v>
      </c>
      <c r="E41" s="6" t="s">
        <v>52</v>
      </c>
      <c r="F41" s="15">
        <v>4000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4000</v>
      </c>
      <c r="N41" s="7">
        <v>0</v>
      </c>
      <c r="O41" s="7">
        <v>0</v>
      </c>
      <c r="P41" s="7">
        <v>4000</v>
      </c>
      <c r="Q41" s="7">
        <v>-4000</v>
      </c>
      <c r="R41" s="7">
        <v>0</v>
      </c>
      <c r="S41" s="8">
        <v>1</v>
      </c>
      <c r="T41" s="7">
        <v>0</v>
      </c>
      <c r="U41" s="8">
        <v>1</v>
      </c>
      <c r="V41" s="7">
        <v>0</v>
      </c>
      <c r="W41" s="4"/>
    </row>
    <row r="42" spans="1:23" outlineLevel="7" x14ac:dyDescent="0.3">
      <c r="A42" s="19" t="s">
        <v>23</v>
      </c>
      <c r="B42" s="6" t="s">
        <v>3</v>
      </c>
      <c r="C42" s="6" t="s">
        <v>44</v>
      </c>
      <c r="D42" s="6" t="s">
        <v>48</v>
      </c>
      <c r="E42" s="6" t="s">
        <v>24</v>
      </c>
      <c r="F42" s="15">
        <v>96000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4"/>
    </row>
    <row r="43" spans="1:23" outlineLevel="7" x14ac:dyDescent="0.3">
      <c r="A43" s="19" t="s">
        <v>53</v>
      </c>
      <c r="B43" s="6" t="s">
        <v>3</v>
      </c>
      <c r="C43" s="6" t="s">
        <v>44</v>
      </c>
      <c r="D43" s="6" t="s">
        <v>48</v>
      </c>
      <c r="E43" s="6" t="s">
        <v>54</v>
      </c>
      <c r="F43" s="15">
        <v>96000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8">
        <v>0</v>
      </c>
      <c r="T43" s="7">
        <v>0</v>
      </c>
      <c r="U43" s="8">
        <v>0</v>
      </c>
      <c r="V43" s="7">
        <v>0</v>
      </c>
      <c r="W43" s="4"/>
    </row>
    <row r="44" spans="1:23" ht="26.4" outlineLevel="2" x14ac:dyDescent="0.3">
      <c r="A44" s="19" t="s">
        <v>55</v>
      </c>
      <c r="B44" s="6" t="s">
        <v>3</v>
      </c>
      <c r="C44" s="6" t="s">
        <v>56</v>
      </c>
      <c r="D44" s="6" t="s">
        <v>5</v>
      </c>
      <c r="E44" s="6" t="s">
        <v>6</v>
      </c>
      <c r="F44" s="15">
        <v>3205361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356603.1</v>
      </c>
      <c r="N44" s="7">
        <v>0</v>
      </c>
      <c r="O44" s="7">
        <v>0</v>
      </c>
      <c r="P44" s="7">
        <v>356603.1</v>
      </c>
      <c r="Q44" s="7">
        <v>-356603.1</v>
      </c>
      <c r="R44" s="7">
        <v>0</v>
      </c>
      <c r="S44" s="8">
        <v>0.11125208673843601</v>
      </c>
      <c r="T44" s="7">
        <v>0</v>
      </c>
      <c r="U44" s="8">
        <v>0.11125208673843601</v>
      </c>
      <c r="V44" s="7">
        <v>0</v>
      </c>
      <c r="W44" s="4"/>
    </row>
    <row r="45" spans="1:23" ht="52.8" outlineLevel="3" x14ac:dyDescent="0.3">
      <c r="A45" s="19" t="s">
        <v>57</v>
      </c>
      <c r="B45" s="6" t="s">
        <v>3</v>
      </c>
      <c r="C45" s="6" t="s">
        <v>56</v>
      </c>
      <c r="D45" s="6" t="s">
        <v>58</v>
      </c>
      <c r="E45" s="6" t="s">
        <v>6</v>
      </c>
      <c r="F45" s="15">
        <v>300000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4"/>
    </row>
    <row r="46" spans="1:23" ht="39.6" outlineLevel="5" x14ac:dyDescent="0.3">
      <c r="A46" s="19" t="s">
        <v>59</v>
      </c>
      <c r="B46" s="6" t="s">
        <v>3</v>
      </c>
      <c r="C46" s="6" t="s">
        <v>56</v>
      </c>
      <c r="D46" s="6" t="s">
        <v>60</v>
      </c>
      <c r="E46" s="6" t="s">
        <v>6</v>
      </c>
      <c r="F46" s="15">
        <v>300000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8">
        <v>0</v>
      </c>
      <c r="T46" s="7">
        <v>0</v>
      </c>
      <c r="U46" s="8">
        <v>0</v>
      </c>
      <c r="V46" s="7">
        <v>0</v>
      </c>
      <c r="W46" s="4"/>
    </row>
    <row r="47" spans="1:23" ht="26.4" outlineLevel="6" x14ac:dyDescent="0.3">
      <c r="A47" s="19" t="s">
        <v>61</v>
      </c>
      <c r="B47" s="6" t="s">
        <v>3</v>
      </c>
      <c r="C47" s="6" t="s">
        <v>56</v>
      </c>
      <c r="D47" s="6" t="s">
        <v>62</v>
      </c>
      <c r="E47" s="6" t="s">
        <v>6</v>
      </c>
      <c r="F47" s="15">
        <v>180000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8">
        <v>0</v>
      </c>
      <c r="T47" s="7">
        <v>0</v>
      </c>
      <c r="U47" s="8">
        <v>0</v>
      </c>
      <c r="V47" s="7">
        <v>0</v>
      </c>
      <c r="W47" s="4"/>
    </row>
    <row r="48" spans="1:23" ht="39.6" outlineLevel="7" x14ac:dyDescent="0.3">
      <c r="A48" s="19" t="s">
        <v>19</v>
      </c>
      <c r="B48" s="6" t="s">
        <v>3</v>
      </c>
      <c r="C48" s="6" t="s">
        <v>56</v>
      </c>
      <c r="D48" s="6" t="s">
        <v>62</v>
      </c>
      <c r="E48" s="6" t="s">
        <v>20</v>
      </c>
      <c r="F48" s="15">
        <v>180000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8">
        <v>0</v>
      </c>
      <c r="T48" s="7">
        <v>0</v>
      </c>
      <c r="U48" s="8">
        <v>0</v>
      </c>
      <c r="V48" s="7">
        <v>0</v>
      </c>
      <c r="W48" s="4"/>
    </row>
    <row r="49" spans="1:23" ht="39.6" outlineLevel="7" x14ac:dyDescent="0.3">
      <c r="A49" s="19" t="s">
        <v>21</v>
      </c>
      <c r="B49" s="6" t="s">
        <v>3</v>
      </c>
      <c r="C49" s="6" t="s">
        <v>56</v>
      </c>
      <c r="D49" s="6" t="s">
        <v>62</v>
      </c>
      <c r="E49" s="6" t="s">
        <v>22</v>
      </c>
      <c r="F49" s="15">
        <v>180000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8">
        <v>0</v>
      </c>
      <c r="T49" s="7">
        <v>0</v>
      </c>
      <c r="U49" s="8">
        <v>0</v>
      </c>
      <c r="V49" s="7">
        <v>0</v>
      </c>
      <c r="W49" s="4"/>
    </row>
    <row r="50" spans="1:23" ht="52.8" outlineLevel="6" x14ac:dyDescent="0.3">
      <c r="A50" s="19" t="s">
        <v>63</v>
      </c>
      <c r="B50" s="6" t="s">
        <v>3</v>
      </c>
      <c r="C50" s="6" t="s">
        <v>56</v>
      </c>
      <c r="D50" s="6" t="s">
        <v>64</v>
      </c>
      <c r="E50" s="6" t="s">
        <v>6</v>
      </c>
      <c r="F50" s="15">
        <v>100000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8">
        <v>0</v>
      </c>
      <c r="T50" s="7">
        <v>0</v>
      </c>
      <c r="U50" s="8">
        <v>0</v>
      </c>
      <c r="V50" s="7">
        <v>0</v>
      </c>
      <c r="W50" s="4"/>
    </row>
    <row r="51" spans="1:23" ht="39.6" outlineLevel="7" x14ac:dyDescent="0.3">
      <c r="A51" s="19" t="s">
        <v>19</v>
      </c>
      <c r="B51" s="6" t="s">
        <v>3</v>
      </c>
      <c r="C51" s="6" t="s">
        <v>56</v>
      </c>
      <c r="D51" s="6" t="s">
        <v>64</v>
      </c>
      <c r="E51" s="6" t="s">
        <v>20</v>
      </c>
      <c r="F51" s="15">
        <v>100000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8">
        <v>0</v>
      </c>
      <c r="T51" s="7">
        <v>0</v>
      </c>
      <c r="U51" s="8">
        <v>0</v>
      </c>
      <c r="V51" s="7">
        <v>0</v>
      </c>
      <c r="W51" s="4"/>
    </row>
    <row r="52" spans="1:23" ht="39.6" outlineLevel="7" x14ac:dyDescent="0.3">
      <c r="A52" s="19" t="s">
        <v>21</v>
      </c>
      <c r="B52" s="6" t="s">
        <v>3</v>
      </c>
      <c r="C52" s="6" t="s">
        <v>56</v>
      </c>
      <c r="D52" s="6" t="s">
        <v>64</v>
      </c>
      <c r="E52" s="6" t="s">
        <v>22</v>
      </c>
      <c r="F52" s="15">
        <v>100000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8">
        <v>0</v>
      </c>
      <c r="T52" s="7">
        <v>0</v>
      </c>
      <c r="U52" s="8">
        <v>0</v>
      </c>
      <c r="V52" s="7">
        <v>0</v>
      </c>
      <c r="W52" s="4"/>
    </row>
    <row r="53" spans="1:23" ht="92.4" outlineLevel="6" x14ac:dyDescent="0.3">
      <c r="A53" s="19" t="s">
        <v>65</v>
      </c>
      <c r="B53" s="6" t="s">
        <v>3</v>
      </c>
      <c r="C53" s="6" t="s">
        <v>56</v>
      </c>
      <c r="D53" s="6" t="s">
        <v>66</v>
      </c>
      <c r="E53" s="6" t="s">
        <v>6</v>
      </c>
      <c r="F53" s="15">
        <v>20000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8">
        <v>0</v>
      </c>
      <c r="T53" s="7">
        <v>0</v>
      </c>
      <c r="U53" s="8">
        <v>0</v>
      </c>
      <c r="V53" s="7">
        <v>0</v>
      </c>
      <c r="W53" s="4"/>
    </row>
    <row r="54" spans="1:23" ht="39.6" outlineLevel="7" x14ac:dyDescent="0.3">
      <c r="A54" s="19" t="s">
        <v>19</v>
      </c>
      <c r="B54" s="6" t="s">
        <v>3</v>
      </c>
      <c r="C54" s="6" t="s">
        <v>56</v>
      </c>
      <c r="D54" s="6" t="s">
        <v>66</v>
      </c>
      <c r="E54" s="6" t="s">
        <v>20</v>
      </c>
      <c r="F54" s="15">
        <v>20000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8">
        <v>0</v>
      </c>
      <c r="T54" s="7">
        <v>0</v>
      </c>
      <c r="U54" s="8">
        <v>0</v>
      </c>
      <c r="V54" s="7">
        <v>0</v>
      </c>
      <c r="W54" s="4"/>
    </row>
    <row r="55" spans="1:23" ht="39.6" outlineLevel="7" x14ac:dyDescent="0.3">
      <c r="A55" s="19" t="s">
        <v>21</v>
      </c>
      <c r="B55" s="6" t="s">
        <v>3</v>
      </c>
      <c r="C55" s="6" t="s">
        <v>56</v>
      </c>
      <c r="D55" s="6" t="s">
        <v>66</v>
      </c>
      <c r="E55" s="6" t="s">
        <v>22</v>
      </c>
      <c r="F55" s="15">
        <v>20000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8">
        <v>0</v>
      </c>
      <c r="T55" s="7">
        <v>0</v>
      </c>
      <c r="U55" s="8">
        <v>0</v>
      </c>
      <c r="V55" s="7">
        <v>0</v>
      </c>
      <c r="W55" s="4"/>
    </row>
    <row r="56" spans="1:23" ht="52.8" outlineLevel="3" x14ac:dyDescent="0.3">
      <c r="A56" s="19" t="s">
        <v>67</v>
      </c>
      <c r="B56" s="6" t="s">
        <v>3</v>
      </c>
      <c r="C56" s="6" t="s">
        <v>56</v>
      </c>
      <c r="D56" s="6" t="s">
        <v>68</v>
      </c>
      <c r="E56" s="6" t="s">
        <v>6</v>
      </c>
      <c r="F56" s="15">
        <v>555861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89517.23</v>
      </c>
      <c r="N56" s="7">
        <v>0</v>
      </c>
      <c r="O56" s="7">
        <v>0</v>
      </c>
      <c r="P56" s="7">
        <v>89517.23</v>
      </c>
      <c r="Q56" s="7">
        <v>-89517.23</v>
      </c>
      <c r="R56" s="7">
        <v>0</v>
      </c>
      <c r="S56" s="8">
        <v>0.16104247284842793</v>
      </c>
      <c r="T56" s="7">
        <v>0</v>
      </c>
      <c r="U56" s="8">
        <v>0.16104247284842793</v>
      </c>
      <c r="V56" s="7">
        <v>0</v>
      </c>
      <c r="W56" s="4"/>
    </row>
    <row r="57" spans="1:23" ht="39.6" outlineLevel="4" x14ac:dyDescent="0.3">
      <c r="A57" s="19" t="s">
        <v>69</v>
      </c>
      <c r="B57" s="6" t="s">
        <v>3</v>
      </c>
      <c r="C57" s="6" t="s">
        <v>56</v>
      </c>
      <c r="D57" s="6" t="s">
        <v>70</v>
      </c>
      <c r="E57" s="6" t="s">
        <v>6</v>
      </c>
      <c r="F57" s="15">
        <v>555861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89517.23</v>
      </c>
      <c r="N57" s="7">
        <v>0</v>
      </c>
      <c r="O57" s="7">
        <v>0</v>
      </c>
      <c r="P57" s="7">
        <v>89517.23</v>
      </c>
      <c r="Q57" s="7">
        <v>-89517.23</v>
      </c>
      <c r="R57" s="7">
        <v>0</v>
      </c>
      <c r="S57" s="8">
        <v>0.16104247284842793</v>
      </c>
      <c r="T57" s="7">
        <v>0</v>
      </c>
      <c r="U57" s="8">
        <v>0.16104247284842793</v>
      </c>
      <c r="V57" s="7">
        <v>0</v>
      </c>
      <c r="W57" s="4"/>
    </row>
    <row r="58" spans="1:23" ht="39.6" outlineLevel="5" x14ac:dyDescent="0.3">
      <c r="A58" s="19" t="s">
        <v>71</v>
      </c>
      <c r="B58" s="6" t="s">
        <v>3</v>
      </c>
      <c r="C58" s="6" t="s">
        <v>56</v>
      </c>
      <c r="D58" s="6" t="s">
        <v>72</v>
      </c>
      <c r="E58" s="6" t="s">
        <v>6</v>
      </c>
      <c r="F58" s="15">
        <v>555861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89517.23</v>
      </c>
      <c r="N58" s="7">
        <v>0</v>
      </c>
      <c r="O58" s="7">
        <v>0</v>
      </c>
      <c r="P58" s="7">
        <v>89517.23</v>
      </c>
      <c r="Q58" s="7">
        <v>-89517.23</v>
      </c>
      <c r="R58" s="7">
        <v>0</v>
      </c>
      <c r="S58" s="8">
        <v>0.16104247284842793</v>
      </c>
      <c r="T58" s="7">
        <v>0</v>
      </c>
      <c r="U58" s="8">
        <v>0.16104247284842793</v>
      </c>
      <c r="V58" s="7">
        <v>0</v>
      </c>
      <c r="W58" s="4"/>
    </row>
    <row r="59" spans="1:23" ht="39.6" outlineLevel="6" x14ac:dyDescent="0.3">
      <c r="A59" s="19" t="s">
        <v>73</v>
      </c>
      <c r="B59" s="6" t="s">
        <v>3</v>
      </c>
      <c r="C59" s="6" t="s">
        <v>56</v>
      </c>
      <c r="D59" s="6" t="s">
        <v>74</v>
      </c>
      <c r="E59" s="6" t="s">
        <v>6</v>
      </c>
      <c r="F59" s="15">
        <v>486031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77976.39</v>
      </c>
      <c r="N59" s="7">
        <v>0</v>
      </c>
      <c r="O59" s="7">
        <v>0</v>
      </c>
      <c r="P59" s="7">
        <v>77976.39</v>
      </c>
      <c r="Q59" s="7">
        <v>-77976.39</v>
      </c>
      <c r="R59" s="7">
        <v>0</v>
      </c>
      <c r="S59" s="8">
        <v>0.16043501340449479</v>
      </c>
      <c r="T59" s="7">
        <v>0</v>
      </c>
      <c r="U59" s="8">
        <v>0.16043501340449479</v>
      </c>
      <c r="V59" s="7">
        <v>0</v>
      </c>
      <c r="W59" s="4"/>
    </row>
    <row r="60" spans="1:23" ht="79.2" outlineLevel="7" x14ac:dyDescent="0.3">
      <c r="A60" s="19" t="s">
        <v>15</v>
      </c>
      <c r="B60" s="6" t="s">
        <v>3</v>
      </c>
      <c r="C60" s="6" t="s">
        <v>56</v>
      </c>
      <c r="D60" s="6" t="s">
        <v>74</v>
      </c>
      <c r="E60" s="6" t="s">
        <v>16</v>
      </c>
      <c r="F60" s="15">
        <v>481030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77976.39</v>
      </c>
      <c r="N60" s="7">
        <v>0</v>
      </c>
      <c r="O60" s="7">
        <v>0</v>
      </c>
      <c r="P60" s="7">
        <v>77976.39</v>
      </c>
      <c r="Q60" s="7">
        <v>-77976.39</v>
      </c>
      <c r="R60" s="7">
        <v>0</v>
      </c>
      <c r="S60" s="8">
        <v>0.16210296655094278</v>
      </c>
      <c r="T60" s="7">
        <v>0</v>
      </c>
      <c r="U60" s="8">
        <v>0.16210296655094278</v>
      </c>
      <c r="V60" s="7">
        <v>0</v>
      </c>
      <c r="W60" s="4"/>
    </row>
    <row r="61" spans="1:23" ht="39.6" outlineLevel="7" x14ac:dyDescent="0.3">
      <c r="A61" s="19" t="s">
        <v>17</v>
      </c>
      <c r="B61" s="6" t="s">
        <v>3</v>
      </c>
      <c r="C61" s="6" t="s">
        <v>56</v>
      </c>
      <c r="D61" s="6" t="s">
        <v>74</v>
      </c>
      <c r="E61" s="6" t="s">
        <v>18</v>
      </c>
      <c r="F61" s="15">
        <v>481030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77976.39</v>
      </c>
      <c r="N61" s="7">
        <v>0</v>
      </c>
      <c r="O61" s="7">
        <v>0</v>
      </c>
      <c r="P61" s="7">
        <v>77976.39</v>
      </c>
      <c r="Q61" s="7">
        <v>-77976.39</v>
      </c>
      <c r="R61" s="7">
        <v>0</v>
      </c>
      <c r="S61" s="8">
        <v>0.16210296655094278</v>
      </c>
      <c r="T61" s="7">
        <v>0</v>
      </c>
      <c r="U61" s="8">
        <v>0.16210296655094278</v>
      </c>
      <c r="V61" s="7">
        <v>0</v>
      </c>
      <c r="W61" s="4"/>
    </row>
    <row r="62" spans="1:23" ht="39.6" outlineLevel="7" x14ac:dyDescent="0.3">
      <c r="A62" s="19" t="s">
        <v>19</v>
      </c>
      <c r="B62" s="6" t="s">
        <v>3</v>
      </c>
      <c r="C62" s="6" t="s">
        <v>56</v>
      </c>
      <c r="D62" s="6" t="s">
        <v>74</v>
      </c>
      <c r="E62" s="6" t="s">
        <v>20</v>
      </c>
      <c r="F62" s="15">
        <v>5001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8">
        <v>0</v>
      </c>
      <c r="T62" s="7">
        <v>0</v>
      </c>
      <c r="U62" s="8">
        <v>0</v>
      </c>
      <c r="V62" s="7">
        <v>0</v>
      </c>
      <c r="W62" s="4"/>
    </row>
    <row r="63" spans="1:23" ht="39.6" outlineLevel="7" x14ac:dyDescent="0.3">
      <c r="A63" s="19" t="s">
        <v>21</v>
      </c>
      <c r="B63" s="6" t="s">
        <v>3</v>
      </c>
      <c r="C63" s="6" t="s">
        <v>56</v>
      </c>
      <c r="D63" s="6" t="s">
        <v>74</v>
      </c>
      <c r="E63" s="6" t="s">
        <v>22</v>
      </c>
      <c r="F63" s="15">
        <v>5001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8">
        <v>0</v>
      </c>
      <c r="T63" s="7">
        <v>0</v>
      </c>
      <c r="U63" s="8">
        <v>0</v>
      </c>
      <c r="V63" s="7">
        <v>0</v>
      </c>
      <c r="W63" s="4"/>
    </row>
    <row r="64" spans="1:23" ht="26.4" outlineLevel="6" x14ac:dyDescent="0.3">
      <c r="A64" s="19" t="s">
        <v>75</v>
      </c>
      <c r="B64" s="6" t="s">
        <v>3</v>
      </c>
      <c r="C64" s="6" t="s">
        <v>56</v>
      </c>
      <c r="D64" s="6" t="s">
        <v>76</v>
      </c>
      <c r="E64" s="6" t="s">
        <v>6</v>
      </c>
      <c r="F64" s="15">
        <v>69830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11540.84</v>
      </c>
      <c r="N64" s="7">
        <v>0</v>
      </c>
      <c r="O64" s="7">
        <v>0</v>
      </c>
      <c r="P64" s="7">
        <v>11540.84</v>
      </c>
      <c r="Q64" s="7">
        <v>-11540.84</v>
      </c>
      <c r="R64" s="7">
        <v>0</v>
      </c>
      <c r="S64" s="8">
        <v>0.16527051410568525</v>
      </c>
      <c r="T64" s="7">
        <v>0</v>
      </c>
      <c r="U64" s="8">
        <v>0.16527051410568525</v>
      </c>
      <c r="V64" s="7">
        <v>0</v>
      </c>
      <c r="W64" s="4"/>
    </row>
    <row r="65" spans="1:23" ht="39.6" outlineLevel="7" x14ac:dyDescent="0.3">
      <c r="A65" s="19" t="s">
        <v>19</v>
      </c>
      <c r="B65" s="6" t="s">
        <v>3</v>
      </c>
      <c r="C65" s="6" t="s">
        <v>56</v>
      </c>
      <c r="D65" s="6" t="s">
        <v>76</v>
      </c>
      <c r="E65" s="6" t="s">
        <v>20</v>
      </c>
      <c r="F65" s="15">
        <v>69830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11540.84</v>
      </c>
      <c r="N65" s="7">
        <v>0</v>
      </c>
      <c r="O65" s="7">
        <v>0</v>
      </c>
      <c r="P65" s="7">
        <v>11540.84</v>
      </c>
      <c r="Q65" s="7">
        <v>-11540.84</v>
      </c>
      <c r="R65" s="7">
        <v>0</v>
      </c>
      <c r="S65" s="8">
        <v>0.16527051410568525</v>
      </c>
      <c r="T65" s="7">
        <v>0</v>
      </c>
      <c r="U65" s="8">
        <v>0.16527051410568525</v>
      </c>
      <c r="V65" s="7">
        <v>0</v>
      </c>
      <c r="W65" s="4"/>
    </row>
    <row r="66" spans="1:23" ht="39.6" outlineLevel="7" x14ac:dyDescent="0.3">
      <c r="A66" s="19" t="s">
        <v>21</v>
      </c>
      <c r="B66" s="6" t="s">
        <v>3</v>
      </c>
      <c r="C66" s="6" t="s">
        <v>56</v>
      </c>
      <c r="D66" s="6" t="s">
        <v>76</v>
      </c>
      <c r="E66" s="6" t="s">
        <v>22</v>
      </c>
      <c r="F66" s="15">
        <v>69830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11540.84</v>
      </c>
      <c r="N66" s="7">
        <v>0</v>
      </c>
      <c r="O66" s="7">
        <v>0</v>
      </c>
      <c r="P66" s="7">
        <v>11540.84</v>
      </c>
      <c r="Q66" s="7">
        <v>-11540.84</v>
      </c>
      <c r="R66" s="7">
        <v>0</v>
      </c>
      <c r="S66" s="8">
        <v>0.16527051410568525</v>
      </c>
      <c r="T66" s="7">
        <v>0</v>
      </c>
      <c r="U66" s="8">
        <v>0.16527051410568525</v>
      </c>
      <c r="V66" s="7">
        <v>0</v>
      </c>
      <c r="W66" s="4"/>
    </row>
    <row r="67" spans="1:23" ht="52.8" outlineLevel="3" x14ac:dyDescent="0.3">
      <c r="A67" s="19" t="s">
        <v>11</v>
      </c>
      <c r="B67" s="6" t="s">
        <v>3</v>
      </c>
      <c r="C67" s="6" t="s">
        <v>56</v>
      </c>
      <c r="D67" s="6" t="s">
        <v>12</v>
      </c>
      <c r="E67" s="6" t="s">
        <v>6</v>
      </c>
      <c r="F67" s="15">
        <v>150000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41490</v>
      </c>
      <c r="N67" s="7">
        <v>0</v>
      </c>
      <c r="O67" s="7">
        <v>0</v>
      </c>
      <c r="P67" s="7">
        <v>41490</v>
      </c>
      <c r="Q67" s="7">
        <v>-41490</v>
      </c>
      <c r="R67" s="7">
        <v>0</v>
      </c>
      <c r="S67" s="8">
        <v>0.27660000000000001</v>
      </c>
      <c r="T67" s="7">
        <v>0</v>
      </c>
      <c r="U67" s="8">
        <v>0.27660000000000001</v>
      </c>
      <c r="V67" s="7">
        <v>0</v>
      </c>
      <c r="W67" s="4"/>
    </row>
    <row r="68" spans="1:23" ht="39.6" outlineLevel="5" x14ac:dyDescent="0.3">
      <c r="A68" s="19" t="s">
        <v>77</v>
      </c>
      <c r="B68" s="6" t="s">
        <v>3</v>
      </c>
      <c r="C68" s="6" t="s">
        <v>56</v>
      </c>
      <c r="D68" s="6" t="s">
        <v>78</v>
      </c>
      <c r="E68" s="6" t="s">
        <v>6</v>
      </c>
      <c r="F68" s="15">
        <v>150000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41490</v>
      </c>
      <c r="N68" s="7">
        <v>0</v>
      </c>
      <c r="O68" s="7">
        <v>0</v>
      </c>
      <c r="P68" s="7">
        <v>41490</v>
      </c>
      <c r="Q68" s="7">
        <v>-41490</v>
      </c>
      <c r="R68" s="7">
        <v>0</v>
      </c>
      <c r="S68" s="8">
        <v>0.27660000000000001</v>
      </c>
      <c r="T68" s="7">
        <v>0</v>
      </c>
      <c r="U68" s="8">
        <v>0.27660000000000001</v>
      </c>
      <c r="V68" s="7">
        <v>0</v>
      </c>
      <c r="W68" s="4"/>
    </row>
    <row r="69" spans="1:23" ht="26.4" outlineLevel="6" x14ac:dyDescent="0.3">
      <c r="A69" s="19" t="s">
        <v>79</v>
      </c>
      <c r="B69" s="6" t="s">
        <v>3</v>
      </c>
      <c r="C69" s="6" t="s">
        <v>56</v>
      </c>
      <c r="D69" s="6" t="s">
        <v>80</v>
      </c>
      <c r="E69" s="6" t="s">
        <v>6</v>
      </c>
      <c r="F69" s="15">
        <v>150000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41490</v>
      </c>
      <c r="N69" s="7">
        <v>0</v>
      </c>
      <c r="O69" s="7">
        <v>0</v>
      </c>
      <c r="P69" s="7">
        <v>41490</v>
      </c>
      <c r="Q69" s="7">
        <v>-41490</v>
      </c>
      <c r="R69" s="7">
        <v>0</v>
      </c>
      <c r="S69" s="8">
        <v>0.27660000000000001</v>
      </c>
      <c r="T69" s="7">
        <v>0</v>
      </c>
      <c r="U69" s="8">
        <v>0.27660000000000001</v>
      </c>
      <c r="V69" s="7">
        <v>0</v>
      </c>
      <c r="W69" s="4"/>
    </row>
    <row r="70" spans="1:23" ht="39.6" outlineLevel="7" x14ac:dyDescent="0.3">
      <c r="A70" s="19" t="s">
        <v>19</v>
      </c>
      <c r="B70" s="6" t="s">
        <v>3</v>
      </c>
      <c r="C70" s="6" t="s">
        <v>56</v>
      </c>
      <c r="D70" s="6" t="s">
        <v>80</v>
      </c>
      <c r="E70" s="6" t="s">
        <v>20</v>
      </c>
      <c r="F70" s="15">
        <v>150000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41490</v>
      </c>
      <c r="N70" s="7">
        <v>0</v>
      </c>
      <c r="O70" s="7">
        <v>0</v>
      </c>
      <c r="P70" s="7">
        <v>41490</v>
      </c>
      <c r="Q70" s="7">
        <v>-41490</v>
      </c>
      <c r="R70" s="7">
        <v>0</v>
      </c>
      <c r="S70" s="8">
        <v>0.27660000000000001</v>
      </c>
      <c r="T70" s="7">
        <v>0</v>
      </c>
      <c r="U70" s="8">
        <v>0.27660000000000001</v>
      </c>
      <c r="V70" s="7">
        <v>0</v>
      </c>
      <c r="W70" s="4"/>
    </row>
    <row r="71" spans="1:23" ht="39.6" outlineLevel="7" x14ac:dyDescent="0.3">
      <c r="A71" s="19" t="s">
        <v>21</v>
      </c>
      <c r="B71" s="6" t="s">
        <v>3</v>
      </c>
      <c r="C71" s="6" t="s">
        <v>56</v>
      </c>
      <c r="D71" s="6" t="s">
        <v>80</v>
      </c>
      <c r="E71" s="6" t="s">
        <v>22</v>
      </c>
      <c r="F71" s="15">
        <v>150000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41490</v>
      </c>
      <c r="N71" s="7">
        <v>0</v>
      </c>
      <c r="O71" s="7">
        <v>0</v>
      </c>
      <c r="P71" s="7">
        <v>41490</v>
      </c>
      <c r="Q71" s="7">
        <v>-41490</v>
      </c>
      <c r="R71" s="7">
        <v>0</v>
      </c>
      <c r="S71" s="8">
        <v>0.27660000000000001</v>
      </c>
      <c r="T71" s="7">
        <v>0</v>
      </c>
      <c r="U71" s="8">
        <v>0.27660000000000001</v>
      </c>
      <c r="V71" s="7">
        <v>0</v>
      </c>
      <c r="W71" s="4"/>
    </row>
    <row r="72" spans="1:23" ht="66" outlineLevel="3" x14ac:dyDescent="0.3">
      <c r="A72" s="19" t="s">
        <v>81</v>
      </c>
      <c r="B72" s="6" t="s">
        <v>3</v>
      </c>
      <c r="C72" s="6" t="s">
        <v>56</v>
      </c>
      <c r="D72" s="6" t="s">
        <v>82</v>
      </c>
      <c r="E72" s="6" t="s">
        <v>6</v>
      </c>
      <c r="F72" s="15">
        <v>330000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5200</v>
      </c>
      <c r="N72" s="7">
        <v>0</v>
      </c>
      <c r="O72" s="7">
        <v>0</v>
      </c>
      <c r="P72" s="7">
        <v>5200</v>
      </c>
      <c r="Q72" s="7">
        <v>-5200</v>
      </c>
      <c r="R72" s="7">
        <v>0</v>
      </c>
      <c r="S72" s="8">
        <v>1.5757575757575758E-2</v>
      </c>
      <c r="T72" s="7">
        <v>0</v>
      </c>
      <c r="U72" s="8">
        <v>1.5757575757575758E-2</v>
      </c>
      <c r="V72" s="7">
        <v>0</v>
      </c>
      <c r="W72" s="4"/>
    </row>
    <row r="73" spans="1:23" ht="92.4" outlineLevel="5" x14ac:dyDescent="0.3">
      <c r="A73" s="19" t="s">
        <v>83</v>
      </c>
      <c r="B73" s="6" t="s">
        <v>3</v>
      </c>
      <c r="C73" s="6" t="s">
        <v>56</v>
      </c>
      <c r="D73" s="6" t="s">
        <v>84</v>
      </c>
      <c r="E73" s="6" t="s">
        <v>6</v>
      </c>
      <c r="F73" s="15">
        <v>10000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8">
        <v>0</v>
      </c>
      <c r="T73" s="7">
        <v>0</v>
      </c>
      <c r="U73" s="8">
        <v>0</v>
      </c>
      <c r="V73" s="7">
        <v>0</v>
      </c>
      <c r="W73" s="4"/>
    </row>
    <row r="74" spans="1:23" outlineLevel="6" x14ac:dyDescent="0.3">
      <c r="A74" s="19" t="s">
        <v>85</v>
      </c>
      <c r="B74" s="6" t="s">
        <v>3</v>
      </c>
      <c r="C74" s="6" t="s">
        <v>56</v>
      </c>
      <c r="D74" s="6" t="s">
        <v>86</v>
      </c>
      <c r="E74" s="6" t="s">
        <v>6</v>
      </c>
      <c r="F74" s="15">
        <v>10000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8">
        <v>0</v>
      </c>
      <c r="T74" s="7">
        <v>0</v>
      </c>
      <c r="U74" s="8">
        <v>0</v>
      </c>
      <c r="V74" s="7">
        <v>0</v>
      </c>
      <c r="W74" s="4"/>
    </row>
    <row r="75" spans="1:23" ht="39.6" outlineLevel="7" x14ac:dyDescent="0.3">
      <c r="A75" s="19" t="s">
        <v>19</v>
      </c>
      <c r="B75" s="6" t="s">
        <v>3</v>
      </c>
      <c r="C75" s="6" t="s">
        <v>56</v>
      </c>
      <c r="D75" s="6" t="s">
        <v>86</v>
      </c>
      <c r="E75" s="6" t="s">
        <v>20</v>
      </c>
      <c r="F75" s="15">
        <v>10000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8">
        <v>0</v>
      </c>
      <c r="T75" s="7">
        <v>0</v>
      </c>
      <c r="U75" s="8">
        <v>0</v>
      </c>
      <c r="V75" s="7">
        <v>0</v>
      </c>
      <c r="W75" s="4"/>
    </row>
    <row r="76" spans="1:23" ht="39.6" outlineLevel="7" x14ac:dyDescent="0.3">
      <c r="A76" s="19" t="s">
        <v>21</v>
      </c>
      <c r="B76" s="6" t="s">
        <v>3</v>
      </c>
      <c r="C76" s="6" t="s">
        <v>56</v>
      </c>
      <c r="D76" s="6" t="s">
        <v>86</v>
      </c>
      <c r="E76" s="6" t="s">
        <v>22</v>
      </c>
      <c r="F76" s="15">
        <v>10000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8">
        <v>0</v>
      </c>
      <c r="T76" s="7">
        <v>0</v>
      </c>
      <c r="U76" s="8">
        <v>0</v>
      </c>
      <c r="V76" s="7">
        <v>0</v>
      </c>
      <c r="W76" s="4"/>
    </row>
    <row r="77" spans="1:23" ht="66" outlineLevel="5" x14ac:dyDescent="0.3">
      <c r="A77" s="19" t="s">
        <v>87</v>
      </c>
      <c r="B77" s="6" t="s">
        <v>3</v>
      </c>
      <c r="C77" s="6" t="s">
        <v>56</v>
      </c>
      <c r="D77" s="6" t="s">
        <v>88</v>
      </c>
      <c r="E77" s="6" t="s">
        <v>6</v>
      </c>
      <c r="F77" s="15">
        <v>320000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5200</v>
      </c>
      <c r="N77" s="7">
        <v>0</v>
      </c>
      <c r="O77" s="7">
        <v>0</v>
      </c>
      <c r="P77" s="7">
        <v>5200</v>
      </c>
      <c r="Q77" s="7">
        <v>-5200</v>
      </c>
      <c r="R77" s="7">
        <v>0</v>
      </c>
      <c r="S77" s="8">
        <v>1.6250000000000001E-2</v>
      </c>
      <c r="T77" s="7">
        <v>0</v>
      </c>
      <c r="U77" s="8">
        <v>1.6250000000000001E-2</v>
      </c>
      <c r="V77" s="7">
        <v>0</v>
      </c>
      <c r="W77" s="4"/>
    </row>
    <row r="78" spans="1:23" ht="39.6" outlineLevel="6" x14ac:dyDescent="0.3">
      <c r="A78" s="19" t="s">
        <v>89</v>
      </c>
      <c r="B78" s="6" t="s">
        <v>3</v>
      </c>
      <c r="C78" s="6" t="s">
        <v>56</v>
      </c>
      <c r="D78" s="6" t="s">
        <v>90</v>
      </c>
      <c r="E78" s="6" t="s">
        <v>6</v>
      </c>
      <c r="F78" s="15">
        <v>200000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8">
        <v>0</v>
      </c>
      <c r="T78" s="7">
        <v>0</v>
      </c>
      <c r="U78" s="8">
        <v>0</v>
      </c>
      <c r="V78" s="7">
        <v>0</v>
      </c>
      <c r="W78" s="4"/>
    </row>
    <row r="79" spans="1:23" ht="39.6" outlineLevel="7" x14ac:dyDescent="0.3">
      <c r="A79" s="19" t="s">
        <v>19</v>
      </c>
      <c r="B79" s="6" t="s">
        <v>3</v>
      </c>
      <c r="C79" s="6" t="s">
        <v>56</v>
      </c>
      <c r="D79" s="6" t="s">
        <v>90</v>
      </c>
      <c r="E79" s="6" t="s">
        <v>20</v>
      </c>
      <c r="F79" s="15">
        <v>200000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8">
        <v>0</v>
      </c>
      <c r="T79" s="7">
        <v>0</v>
      </c>
      <c r="U79" s="8">
        <v>0</v>
      </c>
      <c r="V79" s="7">
        <v>0</v>
      </c>
      <c r="W79" s="4"/>
    </row>
    <row r="80" spans="1:23" ht="39.6" outlineLevel="7" x14ac:dyDescent="0.3">
      <c r="A80" s="19" t="s">
        <v>21</v>
      </c>
      <c r="B80" s="6" t="s">
        <v>3</v>
      </c>
      <c r="C80" s="6" t="s">
        <v>56</v>
      </c>
      <c r="D80" s="6" t="s">
        <v>90</v>
      </c>
      <c r="E80" s="6" t="s">
        <v>22</v>
      </c>
      <c r="F80" s="15">
        <v>200000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8">
        <v>0</v>
      </c>
      <c r="T80" s="7">
        <v>0</v>
      </c>
      <c r="U80" s="8">
        <v>0</v>
      </c>
      <c r="V80" s="7">
        <v>0</v>
      </c>
      <c r="W80" s="4"/>
    </row>
    <row r="81" spans="1:23" ht="52.8" outlineLevel="6" x14ac:dyDescent="0.3">
      <c r="A81" s="19" t="s">
        <v>91</v>
      </c>
      <c r="B81" s="6" t="s">
        <v>3</v>
      </c>
      <c r="C81" s="6" t="s">
        <v>56</v>
      </c>
      <c r="D81" s="6" t="s">
        <v>92</v>
      </c>
      <c r="E81" s="6" t="s">
        <v>6</v>
      </c>
      <c r="F81" s="15">
        <v>100000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8">
        <v>0</v>
      </c>
      <c r="T81" s="7">
        <v>0</v>
      </c>
      <c r="U81" s="8">
        <v>0</v>
      </c>
      <c r="V81" s="7">
        <v>0</v>
      </c>
      <c r="W81" s="4"/>
    </row>
    <row r="82" spans="1:23" ht="39.6" outlineLevel="7" x14ac:dyDescent="0.3">
      <c r="A82" s="19" t="s">
        <v>19</v>
      </c>
      <c r="B82" s="6" t="s">
        <v>3</v>
      </c>
      <c r="C82" s="6" t="s">
        <v>56</v>
      </c>
      <c r="D82" s="6" t="s">
        <v>92</v>
      </c>
      <c r="E82" s="6" t="s">
        <v>20</v>
      </c>
      <c r="F82" s="15">
        <v>100000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8">
        <v>0</v>
      </c>
      <c r="T82" s="7">
        <v>0</v>
      </c>
      <c r="U82" s="8">
        <v>0</v>
      </c>
      <c r="V82" s="7">
        <v>0</v>
      </c>
      <c r="W82" s="4"/>
    </row>
    <row r="83" spans="1:23" ht="39.6" outlineLevel="7" x14ac:dyDescent="0.3">
      <c r="A83" s="19" t="s">
        <v>21</v>
      </c>
      <c r="B83" s="6" t="s">
        <v>3</v>
      </c>
      <c r="C83" s="6" t="s">
        <v>56</v>
      </c>
      <c r="D83" s="6" t="s">
        <v>92</v>
      </c>
      <c r="E83" s="6" t="s">
        <v>22</v>
      </c>
      <c r="F83" s="15">
        <v>100000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8">
        <v>0</v>
      </c>
      <c r="T83" s="7">
        <v>0</v>
      </c>
      <c r="U83" s="8">
        <v>0</v>
      </c>
      <c r="V83" s="7">
        <v>0</v>
      </c>
      <c r="W83" s="4"/>
    </row>
    <row r="84" spans="1:23" ht="66" outlineLevel="6" x14ac:dyDescent="0.3">
      <c r="A84" s="19" t="s">
        <v>93</v>
      </c>
      <c r="B84" s="6" t="s">
        <v>3</v>
      </c>
      <c r="C84" s="6" t="s">
        <v>56</v>
      </c>
      <c r="D84" s="6" t="s">
        <v>94</v>
      </c>
      <c r="E84" s="6" t="s">
        <v>6</v>
      </c>
      <c r="F84" s="15">
        <v>20000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5200</v>
      </c>
      <c r="N84" s="7">
        <v>0</v>
      </c>
      <c r="O84" s="7">
        <v>0</v>
      </c>
      <c r="P84" s="7">
        <v>5200</v>
      </c>
      <c r="Q84" s="7">
        <v>-5200</v>
      </c>
      <c r="R84" s="7">
        <v>0</v>
      </c>
      <c r="S84" s="8">
        <v>0.26</v>
      </c>
      <c r="T84" s="7">
        <v>0</v>
      </c>
      <c r="U84" s="8">
        <v>0.26</v>
      </c>
      <c r="V84" s="7">
        <v>0</v>
      </c>
      <c r="W84" s="4"/>
    </row>
    <row r="85" spans="1:23" ht="39.6" outlineLevel="7" x14ac:dyDescent="0.3">
      <c r="A85" s="19" t="s">
        <v>19</v>
      </c>
      <c r="B85" s="6" t="s">
        <v>3</v>
      </c>
      <c r="C85" s="6" t="s">
        <v>56</v>
      </c>
      <c r="D85" s="6" t="s">
        <v>94</v>
      </c>
      <c r="E85" s="6" t="s">
        <v>20</v>
      </c>
      <c r="F85" s="15">
        <v>20000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5200</v>
      </c>
      <c r="N85" s="7">
        <v>0</v>
      </c>
      <c r="O85" s="7">
        <v>0</v>
      </c>
      <c r="P85" s="7">
        <v>5200</v>
      </c>
      <c r="Q85" s="7">
        <v>-5200</v>
      </c>
      <c r="R85" s="7">
        <v>0</v>
      </c>
      <c r="S85" s="8">
        <v>0.26</v>
      </c>
      <c r="T85" s="7">
        <v>0</v>
      </c>
      <c r="U85" s="8">
        <v>0.26</v>
      </c>
      <c r="V85" s="7">
        <v>0</v>
      </c>
      <c r="W85" s="4"/>
    </row>
    <row r="86" spans="1:23" ht="39.6" outlineLevel="7" x14ac:dyDescent="0.3">
      <c r="A86" s="19" t="s">
        <v>21</v>
      </c>
      <c r="B86" s="6" t="s">
        <v>3</v>
      </c>
      <c r="C86" s="6" t="s">
        <v>56</v>
      </c>
      <c r="D86" s="6" t="s">
        <v>94</v>
      </c>
      <c r="E86" s="6" t="s">
        <v>22</v>
      </c>
      <c r="F86" s="15">
        <v>20000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5200</v>
      </c>
      <c r="N86" s="7">
        <v>0</v>
      </c>
      <c r="O86" s="7">
        <v>0</v>
      </c>
      <c r="P86" s="7">
        <v>5200</v>
      </c>
      <c r="Q86" s="7">
        <v>-5200</v>
      </c>
      <c r="R86" s="7">
        <v>0</v>
      </c>
      <c r="S86" s="8">
        <v>0.26</v>
      </c>
      <c r="T86" s="7">
        <v>0</v>
      </c>
      <c r="U86" s="8">
        <v>0.26</v>
      </c>
      <c r="V86" s="7">
        <v>0</v>
      </c>
      <c r="W86" s="4"/>
    </row>
    <row r="87" spans="1:23" ht="66" outlineLevel="3" x14ac:dyDescent="0.3">
      <c r="A87" s="19" t="s">
        <v>95</v>
      </c>
      <c r="B87" s="6" t="s">
        <v>3</v>
      </c>
      <c r="C87" s="6" t="s">
        <v>56</v>
      </c>
      <c r="D87" s="6" t="s">
        <v>96</v>
      </c>
      <c r="E87" s="6" t="s">
        <v>6</v>
      </c>
      <c r="F87" s="15">
        <v>1869500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220395.87</v>
      </c>
      <c r="N87" s="7">
        <v>0</v>
      </c>
      <c r="O87" s="7">
        <v>0</v>
      </c>
      <c r="P87" s="7">
        <v>220395.87</v>
      </c>
      <c r="Q87" s="7">
        <v>-220395.87</v>
      </c>
      <c r="R87" s="7">
        <v>0</v>
      </c>
      <c r="S87" s="8">
        <v>0.11789027547472586</v>
      </c>
      <c r="T87" s="7">
        <v>0</v>
      </c>
      <c r="U87" s="8">
        <v>0.11789027547472586</v>
      </c>
      <c r="V87" s="7">
        <v>0</v>
      </c>
      <c r="W87" s="4"/>
    </row>
    <row r="88" spans="1:23" ht="39.6" outlineLevel="5" x14ac:dyDescent="0.3">
      <c r="A88" s="19" t="s">
        <v>97</v>
      </c>
      <c r="B88" s="6" t="s">
        <v>3</v>
      </c>
      <c r="C88" s="6" t="s">
        <v>56</v>
      </c>
      <c r="D88" s="6" t="s">
        <v>98</v>
      </c>
      <c r="E88" s="6" t="s">
        <v>6</v>
      </c>
      <c r="F88" s="15">
        <v>130000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8">
        <v>0</v>
      </c>
      <c r="T88" s="7">
        <v>0</v>
      </c>
      <c r="U88" s="8">
        <v>0</v>
      </c>
      <c r="V88" s="7">
        <v>0</v>
      </c>
      <c r="W88" s="4"/>
    </row>
    <row r="89" spans="1:23" ht="52.8" outlineLevel="6" x14ac:dyDescent="0.3">
      <c r="A89" s="19" t="s">
        <v>99</v>
      </c>
      <c r="B89" s="6" t="s">
        <v>3</v>
      </c>
      <c r="C89" s="6" t="s">
        <v>56</v>
      </c>
      <c r="D89" s="6" t="s">
        <v>100</v>
      </c>
      <c r="E89" s="6" t="s">
        <v>6</v>
      </c>
      <c r="F89" s="15">
        <v>130000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8">
        <v>0</v>
      </c>
      <c r="T89" s="7">
        <v>0</v>
      </c>
      <c r="U89" s="8">
        <v>0</v>
      </c>
      <c r="V89" s="7">
        <v>0</v>
      </c>
      <c r="W89" s="4"/>
    </row>
    <row r="90" spans="1:23" ht="39.6" outlineLevel="7" x14ac:dyDescent="0.3">
      <c r="A90" s="19" t="s">
        <v>19</v>
      </c>
      <c r="B90" s="6" t="s">
        <v>3</v>
      </c>
      <c r="C90" s="6" t="s">
        <v>56</v>
      </c>
      <c r="D90" s="6" t="s">
        <v>100</v>
      </c>
      <c r="E90" s="6" t="s">
        <v>20</v>
      </c>
      <c r="F90" s="15">
        <v>130000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8">
        <v>0</v>
      </c>
      <c r="T90" s="7">
        <v>0</v>
      </c>
      <c r="U90" s="8">
        <v>0</v>
      </c>
      <c r="V90" s="7">
        <v>0</v>
      </c>
      <c r="W90" s="4"/>
    </row>
    <row r="91" spans="1:23" ht="39.6" outlineLevel="7" x14ac:dyDescent="0.3">
      <c r="A91" s="19" t="s">
        <v>21</v>
      </c>
      <c r="B91" s="6" t="s">
        <v>3</v>
      </c>
      <c r="C91" s="6" t="s">
        <v>56</v>
      </c>
      <c r="D91" s="6" t="s">
        <v>100</v>
      </c>
      <c r="E91" s="6" t="s">
        <v>22</v>
      </c>
      <c r="F91" s="15">
        <v>130000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8">
        <v>0</v>
      </c>
      <c r="T91" s="7">
        <v>0</v>
      </c>
      <c r="U91" s="8">
        <v>0</v>
      </c>
      <c r="V91" s="7">
        <v>0</v>
      </c>
      <c r="W91" s="4"/>
    </row>
    <row r="92" spans="1:23" ht="39.6" outlineLevel="5" x14ac:dyDescent="0.3">
      <c r="A92" s="19" t="s">
        <v>101</v>
      </c>
      <c r="B92" s="6" t="s">
        <v>3</v>
      </c>
      <c r="C92" s="6" t="s">
        <v>56</v>
      </c>
      <c r="D92" s="6" t="s">
        <v>102</v>
      </c>
      <c r="E92" s="6" t="s">
        <v>6</v>
      </c>
      <c r="F92" s="15">
        <v>589500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220395.87</v>
      </c>
      <c r="N92" s="7">
        <v>0</v>
      </c>
      <c r="O92" s="7">
        <v>0</v>
      </c>
      <c r="P92" s="7">
        <v>220395.87</v>
      </c>
      <c r="Q92" s="7">
        <v>-220395.87</v>
      </c>
      <c r="R92" s="7">
        <v>0</v>
      </c>
      <c r="S92" s="8">
        <v>0.37386916030534351</v>
      </c>
      <c r="T92" s="7">
        <v>0</v>
      </c>
      <c r="U92" s="8">
        <v>0.37386916030534351</v>
      </c>
      <c r="V92" s="7">
        <v>0</v>
      </c>
      <c r="W92" s="4"/>
    </row>
    <row r="93" spans="1:23" ht="39.6" outlineLevel="6" x14ac:dyDescent="0.3">
      <c r="A93" s="19" t="s">
        <v>103</v>
      </c>
      <c r="B93" s="6" t="s">
        <v>3</v>
      </c>
      <c r="C93" s="6" t="s">
        <v>56</v>
      </c>
      <c r="D93" s="6" t="s">
        <v>104</v>
      </c>
      <c r="E93" s="6" t="s">
        <v>6</v>
      </c>
      <c r="F93" s="15">
        <v>589500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220395.87</v>
      </c>
      <c r="N93" s="7">
        <v>0</v>
      </c>
      <c r="O93" s="7">
        <v>0</v>
      </c>
      <c r="P93" s="7">
        <v>220395.87</v>
      </c>
      <c r="Q93" s="7">
        <v>-220395.87</v>
      </c>
      <c r="R93" s="7">
        <v>0</v>
      </c>
      <c r="S93" s="8">
        <v>0.37386916030534351</v>
      </c>
      <c r="T93" s="7">
        <v>0</v>
      </c>
      <c r="U93" s="8">
        <v>0.37386916030534351</v>
      </c>
      <c r="V93" s="7">
        <v>0</v>
      </c>
      <c r="W93" s="4"/>
    </row>
    <row r="94" spans="1:23" ht="39.6" outlineLevel="7" x14ac:dyDescent="0.3">
      <c r="A94" s="19" t="s">
        <v>19</v>
      </c>
      <c r="B94" s="6" t="s">
        <v>3</v>
      </c>
      <c r="C94" s="6" t="s">
        <v>56</v>
      </c>
      <c r="D94" s="6" t="s">
        <v>104</v>
      </c>
      <c r="E94" s="6" t="s">
        <v>20</v>
      </c>
      <c r="F94" s="15">
        <v>589500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220395.87</v>
      </c>
      <c r="N94" s="7">
        <v>0</v>
      </c>
      <c r="O94" s="7">
        <v>0</v>
      </c>
      <c r="P94" s="7">
        <v>220395.87</v>
      </c>
      <c r="Q94" s="7">
        <v>-220395.87</v>
      </c>
      <c r="R94" s="7">
        <v>0</v>
      </c>
      <c r="S94" s="8">
        <v>0.37386916030534351</v>
      </c>
      <c r="T94" s="7">
        <v>0</v>
      </c>
      <c r="U94" s="8">
        <v>0.37386916030534351</v>
      </c>
      <c r="V94" s="7">
        <v>0</v>
      </c>
      <c r="W94" s="4"/>
    </row>
    <row r="95" spans="1:23" ht="39.6" outlineLevel="7" x14ac:dyDescent="0.3">
      <c r="A95" s="19" t="s">
        <v>21</v>
      </c>
      <c r="B95" s="6" t="s">
        <v>3</v>
      </c>
      <c r="C95" s="6" t="s">
        <v>56</v>
      </c>
      <c r="D95" s="6" t="s">
        <v>104</v>
      </c>
      <c r="E95" s="6" t="s">
        <v>22</v>
      </c>
      <c r="F95" s="15">
        <v>589500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220395.87</v>
      </c>
      <c r="N95" s="7">
        <v>0</v>
      </c>
      <c r="O95" s="7">
        <v>0</v>
      </c>
      <c r="P95" s="7">
        <v>220395.87</v>
      </c>
      <c r="Q95" s="7">
        <v>-220395.87</v>
      </c>
      <c r="R95" s="7">
        <v>0</v>
      </c>
      <c r="S95" s="8">
        <v>0.37386916030534351</v>
      </c>
      <c r="T95" s="7">
        <v>0</v>
      </c>
      <c r="U95" s="8">
        <v>0.37386916030534351</v>
      </c>
      <c r="V95" s="7">
        <v>0</v>
      </c>
      <c r="W95" s="4"/>
    </row>
    <row r="96" spans="1:23" ht="39.6" outlineLevel="5" x14ac:dyDescent="0.3">
      <c r="A96" s="19" t="s">
        <v>105</v>
      </c>
      <c r="B96" s="6" t="s">
        <v>3</v>
      </c>
      <c r="C96" s="6" t="s">
        <v>56</v>
      </c>
      <c r="D96" s="6" t="s">
        <v>106</v>
      </c>
      <c r="E96" s="6" t="s">
        <v>6</v>
      </c>
      <c r="F96" s="15">
        <v>150000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8">
        <v>0</v>
      </c>
      <c r="T96" s="7">
        <v>0</v>
      </c>
      <c r="U96" s="8">
        <v>0</v>
      </c>
      <c r="V96" s="7">
        <v>0</v>
      </c>
      <c r="W96" s="4"/>
    </row>
    <row r="97" spans="1:23" ht="26.4" outlineLevel="6" x14ac:dyDescent="0.3">
      <c r="A97" s="19" t="s">
        <v>107</v>
      </c>
      <c r="B97" s="6" t="s">
        <v>3</v>
      </c>
      <c r="C97" s="6" t="s">
        <v>56</v>
      </c>
      <c r="D97" s="6" t="s">
        <v>108</v>
      </c>
      <c r="E97" s="6" t="s">
        <v>6</v>
      </c>
      <c r="F97" s="15">
        <v>150000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8">
        <v>0</v>
      </c>
      <c r="T97" s="7">
        <v>0</v>
      </c>
      <c r="U97" s="8">
        <v>0</v>
      </c>
      <c r="V97" s="7">
        <v>0</v>
      </c>
      <c r="W97" s="4"/>
    </row>
    <row r="98" spans="1:23" ht="39.6" outlineLevel="7" x14ac:dyDescent="0.3">
      <c r="A98" s="19" t="s">
        <v>19</v>
      </c>
      <c r="B98" s="6" t="s">
        <v>3</v>
      </c>
      <c r="C98" s="6" t="s">
        <v>56</v>
      </c>
      <c r="D98" s="6" t="s">
        <v>108</v>
      </c>
      <c r="E98" s="6" t="s">
        <v>20</v>
      </c>
      <c r="F98" s="15">
        <v>150000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8">
        <v>0</v>
      </c>
      <c r="T98" s="7">
        <v>0</v>
      </c>
      <c r="U98" s="8">
        <v>0</v>
      </c>
      <c r="V98" s="7">
        <v>0</v>
      </c>
      <c r="W98" s="4"/>
    </row>
    <row r="99" spans="1:23" ht="39.6" outlineLevel="7" x14ac:dyDescent="0.3">
      <c r="A99" s="19" t="s">
        <v>21</v>
      </c>
      <c r="B99" s="6" t="s">
        <v>3</v>
      </c>
      <c r="C99" s="6" t="s">
        <v>56</v>
      </c>
      <c r="D99" s="6" t="s">
        <v>108</v>
      </c>
      <c r="E99" s="6" t="s">
        <v>22</v>
      </c>
      <c r="F99" s="15">
        <v>150000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8">
        <v>0</v>
      </c>
      <c r="T99" s="7">
        <v>0</v>
      </c>
      <c r="U99" s="8">
        <v>0</v>
      </c>
      <c r="V99" s="7">
        <v>0</v>
      </c>
      <c r="W99" s="4"/>
    </row>
    <row r="100" spans="1:23" ht="39.6" outlineLevel="5" x14ac:dyDescent="0.3">
      <c r="A100" s="19" t="s">
        <v>109</v>
      </c>
      <c r="B100" s="6" t="s">
        <v>3</v>
      </c>
      <c r="C100" s="6" t="s">
        <v>56</v>
      </c>
      <c r="D100" s="6" t="s">
        <v>110</v>
      </c>
      <c r="E100" s="6" t="s">
        <v>6</v>
      </c>
      <c r="F100" s="15">
        <v>1000000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8">
        <v>0</v>
      </c>
      <c r="T100" s="7">
        <v>0</v>
      </c>
      <c r="U100" s="8">
        <v>0</v>
      </c>
      <c r="V100" s="7">
        <v>0</v>
      </c>
      <c r="W100" s="4"/>
    </row>
    <row r="101" spans="1:23" ht="26.4" outlineLevel="6" x14ac:dyDescent="0.3">
      <c r="A101" s="19" t="s">
        <v>111</v>
      </c>
      <c r="B101" s="6" t="s">
        <v>3</v>
      </c>
      <c r="C101" s="6" t="s">
        <v>56</v>
      </c>
      <c r="D101" s="6" t="s">
        <v>112</v>
      </c>
      <c r="E101" s="6" t="s">
        <v>6</v>
      </c>
      <c r="F101" s="15">
        <v>1000000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8">
        <v>0</v>
      </c>
      <c r="T101" s="7">
        <v>0</v>
      </c>
      <c r="U101" s="8">
        <v>0</v>
      </c>
      <c r="V101" s="7">
        <v>0</v>
      </c>
      <c r="W101" s="4"/>
    </row>
    <row r="102" spans="1:23" outlineLevel="7" x14ac:dyDescent="0.3">
      <c r="A102" s="19" t="s">
        <v>49</v>
      </c>
      <c r="B102" s="6" t="s">
        <v>3</v>
      </c>
      <c r="C102" s="6" t="s">
        <v>56</v>
      </c>
      <c r="D102" s="6" t="s">
        <v>112</v>
      </c>
      <c r="E102" s="6" t="s">
        <v>50</v>
      </c>
      <c r="F102" s="15">
        <v>1000000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8">
        <v>0</v>
      </c>
      <c r="T102" s="7">
        <v>0</v>
      </c>
      <c r="U102" s="8">
        <v>0</v>
      </c>
      <c r="V102" s="7">
        <v>0</v>
      </c>
      <c r="W102" s="4"/>
    </row>
    <row r="103" spans="1:23" ht="26.4" outlineLevel="7" x14ac:dyDescent="0.3">
      <c r="A103" s="19" t="s">
        <v>51</v>
      </c>
      <c r="B103" s="6" t="s">
        <v>3</v>
      </c>
      <c r="C103" s="6" t="s">
        <v>56</v>
      </c>
      <c r="D103" s="6" t="s">
        <v>112</v>
      </c>
      <c r="E103" s="6" t="s">
        <v>52</v>
      </c>
      <c r="F103" s="15">
        <v>1000000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8">
        <v>0</v>
      </c>
      <c r="T103" s="7">
        <v>0</v>
      </c>
      <c r="U103" s="8">
        <v>0</v>
      </c>
      <c r="V103" s="7">
        <v>0</v>
      </c>
      <c r="W103" s="4"/>
    </row>
    <row r="104" spans="1:23" ht="26.4" outlineLevel="1" x14ac:dyDescent="0.3">
      <c r="A104" s="19" t="s">
        <v>113</v>
      </c>
      <c r="B104" s="6" t="s">
        <v>3</v>
      </c>
      <c r="C104" s="6" t="s">
        <v>114</v>
      </c>
      <c r="D104" s="6" t="s">
        <v>5</v>
      </c>
      <c r="E104" s="6" t="s">
        <v>6</v>
      </c>
      <c r="F104" s="15">
        <v>4199930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803578.17</v>
      </c>
      <c r="N104" s="7">
        <v>0</v>
      </c>
      <c r="O104" s="7">
        <v>0</v>
      </c>
      <c r="P104" s="7">
        <v>803578.17</v>
      </c>
      <c r="Q104" s="7">
        <v>-803578.17</v>
      </c>
      <c r="R104" s="7">
        <v>0</v>
      </c>
      <c r="S104" s="8">
        <v>0.1913313245696952</v>
      </c>
      <c r="T104" s="7">
        <v>0</v>
      </c>
      <c r="U104" s="8">
        <v>0.1913313245696952</v>
      </c>
      <c r="V104" s="7">
        <v>0</v>
      </c>
      <c r="W104" s="4"/>
    </row>
    <row r="105" spans="1:23" outlineLevel="2" x14ac:dyDescent="0.3">
      <c r="A105" s="19" t="s">
        <v>115</v>
      </c>
      <c r="B105" s="6" t="s">
        <v>3</v>
      </c>
      <c r="C105" s="6" t="s">
        <v>116</v>
      </c>
      <c r="D105" s="6" t="s">
        <v>5</v>
      </c>
      <c r="E105" s="6" t="s">
        <v>6</v>
      </c>
      <c r="F105" s="15">
        <v>554769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97347.72</v>
      </c>
      <c r="N105" s="7">
        <v>0</v>
      </c>
      <c r="O105" s="7">
        <v>0</v>
      </c>
      <c r="P105" s="7">
        <v>97347.72</v>
      </c>
      <c r="Q105" s="7">
        <v>-97347.72</v>
      </c>
      <c r="R105" s="7">
        <v>0</v>
      </c>
      <c r="S105" s="8">
        <v>0.1754743325600385</v>
      </c>
      <c r="T105" s="7">
        <v>0</v>
      </c>
      <c r="U105" s="8">
        <v>0.1754743325600385</v>
      </c>
      <c r="V105" s="7">
        <v>0</v>
      </c>
      <c r="W105" s="4"/>
    </row>
    <row r="106" spans="1:23" ht="26.4" outlineLevel="3" x14ac:dyDescent="0.3">
      <c r="A106" s="19" t="s">
        <v>117</v>
      </c>
      <c r="B106" s="6" t="s">
        <v>3</v>
      </c>
      <c r="C106" s="6" t="s">
        <v>116</v>
      </c>
      <c r="D106" s="6" t="s">
        <v>118</v>
      </c>
      <c r="E106" s="6" t="s">
        <v>6</v>
      </c>
      <c r="F106" s="15">
        <v>554769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97347.72</v>
      </c>
      <c r="N106" s="7">
        <v>0</v>
      </c>
      <c r="O106" s="7">
        <v>0</v>
      </c>
      <c r="P106" s="7">
        <v>97347.72</v>
      </c>
      <c r="Q106" s="7">
        <v>-97347.72</v>
      </c>
      <c r="R106" s="7">
        <v>0</v>
      </c>
      <c r="S106" s="8">
        <v>0.1754743325600385</v>
      </c>
      <c r="T106" s="7">
        <v>0</v>
      </c>
      <c r="U106" s="8">
        <v>0.1754743325600385</v>
      </c>
      <c r="V106" s="7">
        <v>0</v>
      </c>
      <c r="W106" s="4"/>
    </row>
    <row r="107" spans="1:23" ht="26.4" outlineLevel="6" x14ac:dyDescent="0.3">
      <c r="A107" s="19" t="s">
        <v>119</v>
      </c>
      <c r="B107" s="6" t="s">
        <v>3</v>
      </c>
      <c r="C107" s="6" t="s">
        <v>116</v>
      </c>
      <c r="D107" s="6" t="s">
        <v>120</v>
      </c>
      <c r="E107" s="6" t="s">
        <v>6</v>
      </c>
      <c r="F107" s="15">
        <v>554769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97347.72</v>
      </c>
      <c r="N107" s="7">
        <v>0</v>
      </c>
      <c r="O107" s="7">
        <v>0</v>
      </c>
      <c r="P107" s="7">
        <v>97347.72</v>
      </c>
      <c r="Q107" s="7">
        <v>-97347.72</v>
      </c>
      <c r="R107" s="7">
        <v>0</v>
      </c>
      <c r="S107" s="8">
        <v>0.1754743325600385</v>
      </c>
      <c r="T107" s="7">
        <v>0</v>
      </c>
      <c r="U107" s="8">
        <v>0.1754743325600385</v>
      </c>
      <c r="V107" s="7">
        <v>0</v>
      </c>
      <c r="W107" s="4"/>
    </row>
    <row r="108" spans="1:23" ht="79.2" outlineLevel="7" x14ac:dyDescent="0.3">
      <c r="A108" s="19" t="s">
        <v>15</v>
      </c>
      <c r="B108" s="6" t="s">
        <v>3</v>
      </c>
      <c r="C108" s="6" t="s">
        <v>116</v>
      </c>
      <c r="D108" s="6" t="s">
        <v>120</v>
      </c>
      <c r="E108" s="6" t="s">
        <v>16</v>
      </c>
      <c r="F108" s="15">
        <v>536380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97347.72</v>
      </c>
      <c r="N108" s="7">
        <v>0</v>
      </c>
      <c r="O108" s="7">
        <v>0</v>
      </c>
      <c r="P108" s="7">
        <v>97347.72</v>
      </c>
      <c r="Q108" s="7">
        <v>-97347.72</v>
      </c>
      <c r="R108" s="7">
        <v>0</v>
      </c>
      <c r="S108" s="8">
        <v>0.18149021216301875</v>
      </c>
      <c r="T108" s="7">
        <v>0</v>
      </c>
      <c r="U108" s="8">
        <v>0.18149021216301875</v>
      </c>
      <c r="V108" s="7">
        <v>0</v>
      </c>
      <c r="W108" s="4"/>
    </row>
    <row r="109" spans="1:23" ht="39.6" outlineLevel="7" x14ac:dyDescent="0.3">
      <c r="A109" s="19" t="s">
        <v>17</v>
      </c>
      <c r="B109" s="6" t="s">
        <v>3</v>
      </c>
      <c r="C109" s="6" t="s">
        <v>116</v>
      </c>
      <c r="D109" s="6" t="s">
        <v>120</v>
      </c>
      <c r="E109" s="6" t="s">
        <v>18</v>
      </c>
      <c r="F109" s="15">
        <v>536380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97347.72</v>
      </c>
      <c r="N109" s="7">
        <v>0</v>
      </c>
      <c r="O109" s="7">
        <v>0</v>
      </c>
      <c r="P109" s="7">
        <v>97347.72</v>
      </c>
      <c r="Q109" s="7">
        <v>-97347.72</v>
      </c>
      <c r="R109" s="7">
        <v>0</v>
      </c>
      <c r="S109" s="8">
        <v>0.18149021216301875</v>
      </c>
      <c r="T109" s="7">
        <v>0</v>
      </c>
      <c r="U109" s="8">
        <v>0.18149021216301875</v>
      </c>
      <c r="V109" s="7">
        <v>0</v>
      </c>
      <c r="W109" s="4"/>
    </row>
    <row r="110" spans="1:23" ht="39.6" outlineLevel="7" x14ac:dyDescent="0.3">
      <c r="A110" s="19" t="s">
        <v>19</v>
      </c>
      <c r="B110" s="6" t="s">
        <v>3</v>
      </c>
      <c r="C110" s="6" t="s">
        <v>116</v>
      </c>
      <c r="D110" s="6" t="s">
        <v>120</v>
      </c>
      <c r="E110" s="6" t="s">
        <v>20</v>
      </c>
      <c r="F110" s="15">
        <v>18389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8">
        <v>0</v>
      </c>
      <c r="T110" s="7">
        <v>0</v>
      </c>
      <c r="U110" s="8">
        <v>0</v>
      </c>
      <c r="V110" s="7">
        <v>0</v>
      </c>
      <c r="W110" s="4"/>
    </row>
    <row r="111" spans="1:23" ht="39.6" outlineLevel="7" x14ac:dyDescent="0.3">
      <c r="A111" s="19" t="s">
        <v>21</v>
      </c>
      <c r="B111" s="6" t="s">
        <v>3</v>
      </c>
      <c r="C111" s="6" t="s">
        <v>116</v>
      </c>
      <c r="D111" s="6" t="s">
        <v>120</v>
      </c>
      <c r="E111" s="6" t="s">
        <v>22</v>
      </c>
      <c r="F111" s="15">
        <v>18389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8">
        <v>0</v>
      </c>
      <c r="T111" s="7">
        <v>0</v>
      </c>
      <c r="U111" s="8">
        <v>0</v>
      </c>
      <c r="V111" s="7">
        <v>0</v>
      </c>
      <c r="W111" s="4"/>
    </row>
    <row r="112" spans="1:23" outlineLevel="2" x14ac:dyDescent="0.3">
      <c r="A112" s="19" t="s">
        <v>121</v>
      </c>
      <c r="B112" s="6" t="s">
        <v>3</v>
      </c>
      <c r="C112" s="6" t="s">
        <v>122</v>
      </c>
      <c r="D112" s="6" t="s">
        <v>5</v>
      </c>
      <c r="E112" s="6" t="s">
        <v>6</v>
      </c>
      <c r="F112" s="15">
        <v>177000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8">
        <v>0</v>
      </c>
      <c r="T112" s="7">
        <v>0</v>
      </c>
      <c r="U112" s="8">
        <v>0</v>
      </c>
      <c r="V112" s="7">
        <v>0</v>
      </c>
      <c r="W112" s="4"/>
    </row>
    <row r="113" spans="1:23" ht="66" outlineLevel="3" x14ac:dyDescent="0.3">
      <c r="A113" s="19" t="s">
        <v>123</v>
      </c>
      <c r="B113" s="6" t="s">
        <v>3</v>
      </c>
      <c r="C113" s="6" t="s">
        <v>122</v>
      </c>
      <c r="D113" s="6" t="s">
        <v>124</v>
      </c>
      <c r="E113" s="6" t="s">
        <v>6</v>
      </c>
      <c r="F113" s="15">
        <v>177000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8">
        <v>0</v>
      </c>
      <c r="T113" s="7">
        <v>0</v>
      </c>
      <c r="U113" s="8">
        <v>0</v>
      </c>
      <c r="V113" s="7">
        <v>0</v>
      </c>
      <c r="W113" s="4"/>
    </row>
    <row r="114" spans="1:23" ht="92.4" outlineLevel="5" x14ac:dyDescent="0.3">
      <c r="A114" s="19" t="s">
        <v>125</v>
      </c>
      <c r="B114" s="6" t="s">
        <v>3</v>
      </c>
      <c r="C114" s="6" t="s">
        <v>122</v>
      </c>
      <c r="D114" s="6" t="s">
        <v>126</v>
      </c>
      <c r="E114" s="6" t="s">
        <v>6</v>
      </c>
      <c r="F114" s="15">
        <v>5000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8">
        <v>0</v>
      </c>
      <c r="T114" s="7">
        <v>0</v>
      </c>
      <c r="U114" s="8">
        <v>0</v>
      </c>
      <c r="V114" s="7">
        <v>0</v>
      </c>
      <c r="W114" s="4"/>
    </row>
    <row r="115" spans="1:23" ht="52.8" outlineLevel="6" x14ac:dyDescent="0.3">
      <c r="A115" s="19" t="s">
        <v>127</v>
      </c>
      <c r="B115" s="6" t="s">
        <v>3</v>
      </c>
      <c r="C115" s="6" t="s">
        <v>122</v>
      </c>
      <c r="D115" s="6" t="s">
        <v>128</v>
      </c>
      <c r="E115" s="6" t="s">
        <v>6</v>
      </c>
      <c r="F115" s="15">
        <v>5000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8">
        <v>0</v>
      </c>
      <c r="T115" s="7">
        <v>0</v>
      </c>
      <c r="U115" s="8">
        <v>0</v>
      </c>
      <c r="V115" s="7">
        <v>0</v>
      </c>
      <c r="W115" s="4"/>
    </row>
    <row r="116" spans="1:23" ht="39.6" outlineLevel="7" x14ac:dyDescent="0.3">
      <c r="A116" s="19" t="s">
        <v>19</v>
      </c>
      <c r="B116" s="6" t="s">
        <v>3</v>
      </c>
      <c r="C116" s="6" t="s">
        <v>122</v>
      </c>
      <c r="D116" s="6" t="s">
        <v>128</v>
      </c>
      <c r="E116" s="6" t="s">
        <v>20</v>
      </c>
      <c r="F116" s="15">
        <v>5000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8">
        <v>0</v>
      </c>
      <c r="T116" s="7">
        <v>0</v>
      </c>
      <c r="U116" s="8">
        <v>0</v>
      </c>
      <c r="V116" s="7">
        <v>0</v>
      </c>
      <c r="W116" s="4"/>
    </row>
    <row r="117" spans="1:23" ht="39.6" outlineLevel="7" x14ac:dyDescent="0.3">
      <c r="A117" s="19" t="s">
        <v>21</v>
      </c>
      <c r="B117" s="6" t="s">
        <v>3</v>
      </c>
      <c r="C117" s="6" t="s">
        <v>122</v>
      </c>
      <c r="D117" s="6" t="s">
        <v>128</v>
      </c>
      <c r="E117" s="6" t="s">
        <v>22</v>
      </c>
      <c r="F117" s="15">
        <v>5000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8">
        <v>0</v>
      </c>
      <c r="T117" s="7">
        <v>0</v>
      </c>
      <c r="U117" s="8">
        <v>0</v>
      </c>
      <c r="V117" s="7">
        <v>0</v>
      </c>
      <c r="W117" s="4"/>
    </row>
    <row r="118" spans="1:23" ht="26.4" outlineLevel="5" x14ac:dyDescent="0.3">
      <c r="A118" s="19" t="s">
        <v>129</v>
      </c>
      <c r="B118" s="6" t="s">
        <v>3</v>
      </c>
      <c r="C118" s="6" t="s">
        <v>122</v>
      </c>
      <c r="D118" s="6" t="s">
        <v>130</v>
      </c>
      <c r="E118" s="6" t="s">
        <v>6</v>
      </c>
      <c r="F118" s="15">
        <v>70000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8">
        <v>0</v>
      </c>
      <c r="T118" s="7">
        <v>0</v>
      </c>
      <c r="U118" s="8">
        <v>0</v>
      </c>
      <c r="V118" s="7">
        <v>0</v>
      </c>
      <c r="W118" s="4"/>
    </row>
    <row r="119" spans="1:23" ht="39.6" outlineLevel="6" x14ac:dyDescent="0.3">
      <c r="A119" s="19" t="s">
        <v>131</v>
      </c>
      <c r="B119" s="6" t="s">
        <v>3</v>
      </c>
      <c r="C119" s="6" t="s">
        <v>122</v>
      </c>
      <c r="D119" s="6" t="s">
        <v>132</v>
      </c>
      <c r="E119" s="6" t="s">
        <v>6</v>
      </c>
      <c r="F119" s="15">
        <v>70000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8">
        <v>0</v>
      </c>
      <c r="T119" s="7">
        <v>0</v>
      </c>
      <c r="U119" s="8">
        <v>0</v>
      </c>
      <c r="V119" s="7">
        <v>0</v>
      </c>
      <c r="W119" s="4"/>
    </row>
    <row r="120" spans="1:23" ht="39.6" outlineLevel="7" x14ac:dyDescent="0.3">
      <c r="A120" s="19" t="s">
        <v>19</v>
      </c>
      <c r="B120" s="6" t="s">
        <v>3</v>
      </c>
      <c r="C120" s="6" t="s">
        <v>122</v>
      </c>
      <c r="D120" s="6" t="s">
        <v>132</v>
      </c>
      <c r="E120" s="6" t="s">
        <v>20</v>
      </c>
      <c r="F120" s="15">
        <v>70000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8">
        <v>0</v>
      </c>
      <c r="T120" s="7">
        <v>0</v>
      </c>
      <c r="U120" s="8">
        <v>0</v>
      </c>
      <c r="V120" s="7">
        <v>0</v>
      </c>
      <c r="W120" s="4"/>
    </row>
    <row r="121" spans="1:23" ht="39.6" outlineLevel="7" x14ac:dyDescent="0.3">
      <c r="A121" s="19" t="s">
        <v>21</v>
      </c>
      <c r="B121" s="6" t="s">
        <v>3</v>
      </c>
      <c r="C121" s="6" t="s">
        <v>122</v>
      </c>
      <c r="D121" s="6" t="s">
        <v>132</v>
      </c>
      <c r="E121" s="6" t="s">
        <v>22</v>
      </c>
      <c r="F121" s="15">
        <v>70000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8">
        <v>0</v>
      </c>
      <c r="T121" s="7">
        <v>0</v>
      </c>
      <c r="U121" s="8">
        <v>0</v>
      </c>
      <c r="V121" s="7">
        <v>0</v>
      </c>
      <c r="W121" s="4"/>
    </row>
    <row r="122" spans="1:23" ht="26.4" outlineLevel="5" x14ac:dyDescent="0.3">
      <c r="A122" s="19" t="s">
        <v>133</v>
      </c>
      <c r="B122" s="6" t="s">
        <v>3</v>
      </c>
      <c r="C122" s="6" t="s">
        <v>122</v>
      </c>
      <c r="D122" s="6" t="s">
        <v>134</v>
      </c>
      <c r="E122" s="6" t="s">
        <v>6</v>
      </c>
      <c r="F122" s="15">
        <v>102000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8">
        <v>0</v>
      </c>
      <c r="T122" s="7">
        <v>0</v>
      </c>
      <c r="U122" s="8">
        <v>0</v>
      </c>
      <c r="V122" s="7">
        <v>0</v>
      </c>
      <c r="W122" s="4"/>
    </row>
    <row r="123" spans="1:23" ht="26.4" outlineLevel="6" x14ac:dyDescent="0.3">
      <c r="A123" s="19" t="s">
        <v>135</v>
      </c>
      <c r="B123" s="6" t="s">
        <v>3</v>
      </c>
      <c r="C123" s="6" t="s">
        <v>122</v>
      </c>
      <c r="D123" s="6" t="s">
        <v>136</v>
      </c>
      <c r="E123" s="6" t="s">
        <v>6</v>
      </c>
      <c r="F123" s="15">
        <v>2000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8">
        <v>0</v>
      </c>
      <c r="T123" s="7">
        <v>0</v>
      </c>
      <c r="U123" s="8">
        <v>0</v>
      </c>
      <c r="V123" s="7">
        <v>0</v>
      </c>
      <c r="W123" s="4"/>
    </row>
    <row r="124" spans="1:23" ht="39.6" outlineLevel="7" x14ac:dyDescent="0.3">
      <c r="A124" s="19" t="s">
        <v>19</v>
      </c>
      <c r="B124" s="6" t="s">
        <v>3</v>
      </c>
      <c r="C124" s="6" t="s">
        <v>122</v>
      </c>
      <c r="D124" s="6" t="s">
        <v>136</v>
      </c>
      <c r="E124" s="6" t="s">
        <v>20</v>
      </c>
      <c r="F124" s="15">
        <v>2000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8">
        <v>0</v>
      </c>
      <c r="T124" s="7">
        <v>0</v>
      </c>
      <c r="U124" s="8">
        <v>0</v>
      </c>
      <c r="V124" s="7">
        <v>0</v>
      </c>
      <c r="W124" s="4"/>
    </row>
    <row r="125" spans="1:23" ht="39.6" outlineLevel="7" x14ac:dyDescent="0.3">
      <c r="A125" s="19" t="s">
        <v>21</v>
      </c>
      <c r="B125" s="6" t="s">
        <v>3</v>
      </c>
      <c r="C125" s="6" t="s">
        <v>122</v>
      </c>
      <c r="D125" s="6" t="s">
        <v>136</v>
      </c>
      <c r="E125" s="6" t="s">
        <v>22</v>
      </c>
      <c r="F125" s="15">
        <v>2000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8">
        <v>0</v>
      </c>
      <c r="T125" s="7">
        <v>0</v>
      </c>
      <c r="U125" s="8">
        <v>0</v>
      </c>
      <c r="V125" s="7">
        <v>0</v>
      </c>
      <c r="W125" s="4"/>
    </row>
    <row r="126" spans="1:23" outlineLevel="6" x14ac:dyDescent="0.3">
      <c r="A126" s="19" t="s">
        <v>137</v>
      </c>
      <c r="B126" s="6" t="s">
        <v>3</v>
      </c>
      <c r="C126" s="6" t="s">
        <v>122</v>
      </c>
      <c r="D126" s="6" t="s">
        <v>138</v>
      </c>
      <c r="E126" s="6" t="s">
        <v>6</v>
      </c>
      <c r="F126" s="15">
        <v>100000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8">
        <v>0</v>
      </c>
      <c r="T126" s="7">
        <v>0</v>
      </c>
      <c r="U126" s="8">
        <v>0</v>
      </c>
      <c r="V126" s="7">
        <v>0</v>
      </c>
      <c r="W126" s="4"/>
    </row>
    <row r="127" spans="1:23" ht="39.6" outlineLevel="7" x14ac:dyDescent="0.3">
      <c r="A127" s="19" t="s">
        <v>19</v>
      </c>
      <c r="B127" s="6" t="s">
        <v>3</v>
      </c>
      <c r="C127" s="6" t="s">
        <v>122</v>
      </c>
      <c r="D127" s="6" t="s">
        <v>138</v>
      </c>
      <c r="E127" s="6" t="s">
        <v>20</v>
      </c>
      <c r="F127" s="15">
        <v>100000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8">
        <v>0</v>
      </c>
      <c r="T127" s="7">
        <v>0</v>
      </c>
      <c r="U127" s="8">
        <v>0</v>
      </c>
      <c r="V127" s="7">
        <v>0</v>
      </c>
      <c r="W127" s="4"/>
    </row>
    <row r="128" spans="1:23" ht="39.6" outlineLevel="7" x14ac:dyDescent="0.3">
      <c r="A128" s="19" t="s">
        <v>21</v>
      </c>
      <c r="B128" s="6" t="s">
        <v>3</v>
      </c>
      <c r="C128" s="6" t="s">
        <v>122</v>
      </c>
      <c r="D128" s="6" t="s">
        <v>138</v>
      </c>
      <c r="E128" s="6" t="s">
        <v>22</v>
      </c>
      <c r="F128" s="15">
        <v>100000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8">
        <v>0</v>
      </c>
      <c r="T128" s="7">
        <v>0</v>
      </c>
      <c r="U128" s="8">
        <v>0</v>
      </c>
      <c r="V128" s="7">
        <v>0</v>
      </c>
      <c r="W128" s="4"/>
    </row>
    <row r="129" spans="1:23" ht="52.8" outlineLevel="2" x14ac:dyDescent="0.3">
      <c r="A129" s="19" t="s">
        <v>139</v>
      </c>
      <c r="B129" s="6" t="s">
        <v>3</v>
      </c>
      <c r="C129" s="6" t="s">
        <v>140</v>
      </c>
      <c r="D129" s="6" t="s">
        <v>5</v>
      </c>
      <c r="E129" s="6" t="s">
        <v>6</v>
      </c>
      <c r="F129" s="15">
        <v>3468161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706230.45</v>
      </c>
      <c r="N129" s="7">
        <v>0</v>
      </c>
      <c r="O129" s="7">
        <v>0</v>
      </c>
      <c r="P129" s="7">
        <v>706230.45</v>
      </c>
      <c r="Q129" s="7">
        <v>-706230.45</v>
      </c>
      <c r="R129" s="7">
        <v>0</v>
      </c>
      <c r="S129" s="8">
        <v>0.20363254474056999</v>
      </c>
      <c r="T129" s="7">
        <v>0</v>
      </c>
      <c r="U129" s="8">
        <v>0.20363254474056999</v>
      </c>
      <c r="V129" s="7">
        <v>0</v>
      </c>
      <c r="W129" s="4"/>
    </row>
    <row r="130" spans="1:23" ht="66" outlineLevel="3" x14ac:dyDescent="0.3">
      <c r="A130" s="19" t="s">
        <v>123</v>
      </c>
      <c r="B130" s="6" t="s">
        <v>3</v>
      </c>
      <c r="C130" s="6" t="s">
        <v>140</v>
      </c>
      <c r="D130" s="6" t="s">
        <v>124</v>
      </c>
      <c r="E130" s="6" t="s">
        <v>6</v>
      </c>
      <c r="F130" s="15">
        <v>3468161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706230.45</v>
      </c>
      <c r="N130" s="7">
        <v>0</v>
      </c>
      <c r="O130" s="7">
        <v>0</v>
      </c>
      <c r="P130" s="7">
        <v>706230.45</v>
      </c>
      <c r="Q130" s="7">
        <v>-706230.45</v>
      </c>
      <c r="R130" s="7">
        <v>0</v>
      </c>
      <c r="S130" s="8">
        <v>0.20363254474056999</v>
      </c>
      <c r="T130" s="7">
        <v>0</v>
      </c>
      <c r="U130" s="8">
        <v>0.20363254474056999</v>
      </c>
      <c r="V130" s="7">
        <v>0</v>
      </c>
      <c r="W130" s="4"/>
    </row>
    <row r="131" spans="1:23" ht="92.4" outlineLevel="5" x14ac:dyDescent="0.3">
      <c r="A131" s="19" t="s">
        <v>125</v>
      </c>
      <c r="B131" s="6" t="s">
        <v>3</v>
      </c>
      <c r="C131" s="6" t="s">
        <v>140</v>
      </c>
      <c r="D131" s="6" t="s">
        <v>126</v>
      </c>
      <c r="E131" s="6" t="s">
        <v>6</v>
      </c>
      <c r="F131" s="15">
        <v>20000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8">
        <v>0</v>
      </c>
      <c r="T131" s="7">
        <v>0</v>
      </c>
      <c r="U131" s="8">
        <v>0</v>
      </c>
      <c r="V131" s="7">
        <v>0</v>
      </c>
      <c r="W131" s="4"/>
    </row>
    <row r="132" spans="1:23" ht="66" outlineLevel="6" x14ac:dyDescent="0.3">
      <c r="A132" s="19" t="s">
        <v>141</v>
      </c>
      <c r="B132" s="6" t="s">
        <v>3</v>
      </c>
      <c r="C132" s="6" t="s">
        <v>140</v>
      </c>
      <c r="D132" s="6" t="s">
        <v>142</v>
      </c>
      <c r="E132" s="6" t="s">
        <v>6</v>
      </c>
      <c r="F132" s="15">
        <v>20000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8">
        <v>0</v>
      </c>
      <c r="T132" s="7">
        <v>0</v>
      </c>
      <c r="U132" s="8">
        <v>0</v>
      </c>
      <c r="V132" s="7">
        <v>0</v>
      </c>
      <c r="W132" s="4"/>
    </row>
    <row r="133" spans="1:23" ht="39.6" outlineLevel="7" x14ac:dyDescent="0.3">
      <c r="A133" s="19" t="s">
        <v>19</v>
      </c>
      <c r="B133" s="6" t="s">
        <v>3</v>
      </c>
      <c r="C133" s="6" t="s">
        <v>140</v>
      </c>
      <c r="D133" s="6" t="s">
        <v>142</v>
      </c>
      <c r="E133" s="6" t="s">
        <v>20</v>
      </c>
      <c r="F133" s="15">
        <v>20000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8">
        <v>0</v>
      </c>
      <c r="T133" s="7">
        <v>0</v>
      </c>
      <c r="U133" s="8">
        <v>0</v>
      </c>
      <c r="V133" s="7">
        <v>0</v>
      </c>
      <c r="W133" s="4"/>
    </row>
    <row r="134" spans="1:23" ht="39.6" outlineLevel="7" x14ac:dyDescent="0.3">
      <c r="A134" s="19" t="s">
        <v>21</v>
      </c>
      <c r="B134" s="6" t="s">
        <v>3</v>
      </c>
      <c r="C134" s="6" t="s">
        <v>140</v>
      </c>
      <c r="D134" s="6" t="s">
        <v>142</v>
      </c>
      <c r="E134" s="6" t="s">
        <v>22</v>
      </c>
      <c r="F134" s="15">
        <v>20000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8">
        <v>0</v>
      </c>
      <c r="T134" s="7">
        <v>0</v>
      </c>
      <c r="U134" s="8">
        <v>0</v>
      </c>
      <c r="V134" s="7">
        <v>0</v>
      </c>
      <c r="W134" s="4"/>
    </row>
    <row r="135" spans="1:23" ht="39.6" outlineLevel="5" x14ac:dyDescent="0.3">
      <c r="A135" s="19" t="s">
        <v>143</v>
      </c>
      <c r="B135" s="6" t="s">
        <v>3</v>
      </c>
      <c r="C135" s="6" t="s">
        <v>140</v>
      </c>
      <c r="D135" s="6" t="s">
        <v>144</v>
      </c>
      <c r="E135" s="6" t="s">
        <v>6</v>
      </c>
      <c r="F135" s="15">
        <v>3408161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701230.45</v>
      </c>
      <c r="N135" s="7">
        <v>0</v>
      </c>
      <c r="O135" s="7">
        <v>0</v>
      </c>
      <c r="P135" s="7">
        <v>701230.45</v>
      </c>
      <c r="Q135" s="7">
        <v>-701230.45</v>
      </c>
      <c r="R135" s="7">
        <v>0</v>
      </c>
      <c r="S135" s="8">
        <v>0.20575038855265346</v>
      </c>
      <c r="T135" s="7">
        <v>0</v>
      </c>
      <c r="U135" s="8">
        <v>0.20575038855265346</v>
      </c>
      <c r="V135" s="7">
        <v>0</v>
      </c>
      <c r="W135" s="4"/>
    </row>
    <row r="136" spans="1:23" ht="26.4" outlineLevel="6" x14ac:dyDescent="0.3">
      <c r="A136" s="19" t="s">
        <v>145</v>
      </c>
      <c r="B136" s="6" t="s">
        <v>3</v>
      </c>
      <c r="C136" s="6" t="s">
        <v>140</v>
      </c>
      <c r="D136" s="6" t="s">
        <v>146</v>
      </c>
      <c r="E136" s="6" t="s">
        <v>6</v>
      </c>
      <c r="F136" s="15">
        <v>3408161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701230.45</v>
      </c>
      <c r="N136" s="7">
        <v>0</v>
      </c>
      <c r="O136" s="7">
        <v>0</v>
      </c>
      <c r="P136" s="7">
        <v>701230.45</v>
      </c>
      <c r="Q136" s="7">
        <v>-701230.45</v>
      </c>
      <c r="R136" s="7">
        <v>0</v>
      </c>
      <c r="S136" s="8">
        <v>0.20575038855265346</v>
      </c>
      <c r="T136" s="7">
        <v>0</v>
      </c>
      <c r="U136" s="8">
        <v>0.20575038855265346</v>
      </c>
      <c r="V136" s="7">
        <v>0</v>
      </c>
      <c r="W136" s="4"/>
    </row>
    <row r="137" spans="1:23" ht="79.2" outlineLevel="7" x14ac:dyDescent="0.3">
      <c r="A137" s="19" t="s">
        <v>15</v>
      </c>
      <c r="B137" s="6" t="s">
        <v>3</v>
      </c>
      <c r="C137" s="6" t="s">
        <v>140</v>
      </c>
      <c r="D137" s="6" t="s">
        <v>146</v>
      </c>
      <c r="E137" s="6" t="s">
        <v>16</v>
      </c>
      <c r="F137" s="15">
        <v>2570661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523241.83</v>
      </c>
      <c r="N137" s="7">
        <v>0</v>
      </c>
      <c r="O137" s="7">
        <v>0</v>
      </c>
      <c r="P137" s="7">
        <v>523241.83</v>
      </c>
      <c r="Q137" s="7">
        <v>-523241.83</v>
      </c>
      <c r="R137" s="7">
        <v>0</v>
      </c>
      <c r="S137" s="8">
        <v>0.20354369168085562</v>
      </c>
      <c r="T137" s="7">
        <v>0</v>
      </c>
      <c r="U137" s="8">
        <v>0.20354369168085562</v>
      </c>
      <c r="V137" s="7">
        <v>0</v>
      </c>
      <c r="W137" s="4"/>
    </row>
    <row r="138" spans="1:23" ht="26.4" outlineLevel="7" x14ac:dyDescent="0.3">
      <c r="A138" s="19" t="s">
        <v>147</v>
      </c>
      <c r="B138" s="6" t="s">
        <v>3</v>
      </c>
      <c r="C138" s="6" t="s">
        <v>140</v>
      </c>
      <c r="D138" s="6" t="s">
        <v>146</v>
      </c>
      <c r="E138" s="6" t="s">
        <v>148</v>
      </c>
      <c r="F138" s="15">
        <v>2570661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523241.83</v>
      </c>
      <c r="N138" s="7">
        <v>0</v>
      </c>
      <c r="O138" s="7">
        <v>0</v>
      </c>
      <c r="P138" s="7">
        <v>523241.83</v>
      </c>
      <c r="Q138" s="7">
        <v>-523241.83</v>
      </c>
      <c r="R138" s="7">
        <v>0</v>
      </c>
      <c r="S138" s="8">
        <v>0.20354369168085562</v>
      </c>
      <c r="T138" s="7">
        <v>0</v>
      </c>
      <c r="U138" s="8">
        <v>0.20354369168085562</v>
      </c>
      <c r="V138" s="7">
        <v>0</v>
      </c>
      <c r="W138" s="4"/>
    </row>
    <row r="139" spans="1:23" ht="39.6" outlineLevel="7" x14ac:dyDescent="0.3">
      <c r="A139" s="19" t="s">
        <v>19</v>
      </c>
      <c r="B139" s="6" t="s">
        <v>3</v>
      </c>
      <c r="C139" s="6" t="s">
        <v>140</v>
      </c>
      <c r="D139" s="6" t="s">
        <v>146</v>
      </c>
      <c r="E139" s="6" t="s">
        <v>20</v>
      </c>
      <c r="F139" s="15">
        <v>837500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177988.62</v>
      </c>
      <c r="N139" s="7">
        <v>0</v>
      </c>
      <c r="O139" s="7">
        <v>0</v>
      </c>
      <c r="P139" s="7">
        <v>177988.62</v>
      </c>
      <c r="Q139" s="7">
        <v>-177988.62</v>
      </c>
      <c r="R139" s="7">
        <v>0</v>
      </c>
      <c r="S139" s="8">
        <v>0.21252372537313433</v>
      </c>
      <c r="T139" s="7">
        <v>0</v>
      </c>
      <c r="U139" s="8">
        <v>0.21252372537313433</v>
      </c>
      <c r="V139" s="7">
        <v>0</v>
      </c>
      <c r="W139" s="4"/>
    </row>
    <row r="140" spans="1:23" ht="39.6" outlineLevel="7" x14ac:dyDescent="0.3">
      <c r="A140" s="19" t="s">
        <v>21</v>
      </c>
      <c r="B140" s="6" t="s">
        <v>3</v>
      </c>
      <c r="C140" s="6" t="s">
        <v>140</v>
      </c>
      <c r="D140" s="6" t="s">
        <v>146</v>
      </c>
      <c r="E140" s="6" t="s">
        <v>22</v>
      </c>
      <c r="F140" s="15">
        <v>837500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177988.62</v>
      </c>
      <c r="N140" s="7">
        <v>0</v>
      </c>
      <c r="O140" s="7">
        <v>0</v>
      </c>
      <c r="P140" s="7">
        <v>177988.62</v>
      </c>
      <c r="Q140" s="7">
        <v>-177988.62</v>
      </c>
      <c r="R140" s="7">
        <v>0</v>
      </c>
      <c r="S140" s="8">
        <v>0.21252372537313433</v>
      </c>
      <c r="T140" s="7">
        <v>0</v>
      </c>
      <c r="U140" s="8">
        <v>0.21252372537313433</v>
      </c>
      <c r="V140" s="7">
        <v>0</v>
      </c>
      <c r="W140" s="4"/>
    </row>
    <row r="141" spans="1:23" ht="52.8" outlineLevel="5" x14ac:dyDescent="0.3">
      <c r="A141" s="19" t="s">
        <v>149</v>
      </c>
      <c r="B141" s="6" t="s">
        <v>3</v>
      </c>
      <c r="C141" s="6" t="s">
        <v>140</v>
      </c>
      <c r="D141" s="6" t="s">
        <v>150</v>
      </c>
      <c r="E141" s="6" t="s">
        <v>6</v>
      </c>
      <c r="F141" s="15">
        <v>10000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8">
        <v>0</v>
      </c>
      <c r="T141" s="7">
        <v>0</v>
      </c>
      <c r="U141" s="8">
        <v>0</v>
      </c>
      <c r="V141" s="7">
        <v>0</v>
      </c>
      <c r="W141" s="4"/>
    </row>
    <row r="142" spans="1:23" ht="39.6" outlineLevel="6" x14ac:dyDescent="0.3">
      <c r="A142" s="19" t="s">
        <v>151</v>
      </c>
      <c r="B142" s="6" t="s">
        <v>3</v>
      </c>
      <c r="C142" s="6" t="s">
        <v>140</v>
      </c>
      <c r="D142" s="6" t="s">
        <v>152</v>
      </c>
      <c r="E142" s="6" t="s">
        <v>6</v>
      </c>
      <c r="F142" s="15">
        <v>5000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8">
        <v>0</v>
      </c>
      <c r="T142" s="7">
        <v>0</v>
      </c>
      <c r="U142" s="8">
        <v>0</v>
      </c>
      <c r="V142" s="7">
        <v>0</v>
      </c>
      <c r="W142" s="4"/>
    </row>
    <row r="143" spans="1:23" ht="39.6" outlineLevel="7" x14ac:dyDescent="0.3">
      <c r="A143" s="19" t="s">
        <v>19</v>
      </c>
      <c r="B143" s="6" t="s">
        <v>3</v>
      </c>
      <c r="C143" s="6" t="s">
        <v>140</v>
      </c>
      <c r="D143" s="6" t="s">
        <v>152</v>
      </c>
      <c r="E143" s="6" t="s">
        <v>20</v>
      </c>
      <c r="F143" s="15">
        <v>5000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8">
        <v>0</v>
      </c>
      <c r="T143" s="7">
        <v>0</v>
      </c>
      <c r="U143" s="8">
        <v>0</v>
      </c>
      <c r="V143" s="7">
        <v>0</v>
      </c>
      <c r="W143" s="4"/>
    </row>
    <row r="144" spans="1:23" ht="39.6" outlineLevel="7" x14ac:dyDescent="0.3">
      <c r="A144" s="19" t="s">
        <v>21</v>
      </c>
      <c r="B144" s="6" t="s">
        <v>3</v>
      </c>
      <c r="C144" s="6" t="s">
        <v>140</v>
      </c>
      <c r="D144" s="6" t="s">
        <v>152</v>
      </c>
      <c r="E144" s="6" t="s">
        <v>22</v>
      </c>
      <c r="F144" s="15">
        <v>5000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8">
        <v>0</v>
      </c>
      <c r="T144" s="7">
        <v>0</v>
      </c>
      <c r="U144" s="8">
        <v>0</v>
      </c>
      <c r="V144" s="7">
        <v>0</v>
      </c>
      <c r="W144" s="4"/>
    </row>
    <row r="145" spans="1:23" ht="39.6" outlineLevel="6" x14ac:dyDescent="0.3">
      <c r="A145" s="19" t="s">
        <v>153</v>
      </c>
      <c r="B145" s="6" t="s">
        <v>3</v>
      </c>
      <c r="C145" s="6" t="s">
        <v>140</v>
      </c>
      <c r="D145" s="6" t="s">
        <v>154</v>
      </c>
      <c r="E145" s="6" t="s">
        <v>6</v>
      </c>
      <c r="F145" s="15">
        <v>5000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8">
        <v>0</v>
      </c>
      <c r="T145" s="7">
        <v>0</v>
      </c>
      <c r="U145" s="8">
        <v>0</v>
      </c>
      <c r="V145" s="7">
        <v>0</v>
      </c>
      <c r="W145" s="4"/>
    </row>
    <row r="146" spans="1:23" ht="39.6" outlineLevel="7" x14ac:dyDescent="0.3">
      <c r="A146" s="19" t="s">
        <v>19</v>
      </c>
      <c r="B146" s="6" t="s">
        <v>3</v>
      </c>
      <c r="C146" s="6" t="s">
        <v>140</v>
      </c>
      <c r="D146" s="6" t="s">
        <v>154</v>
      </c>
      <c r="E146" s="6" t="s">
        <v>20</v>
      </c>
      <c r="F146" s="15">
        <v>5000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8">
        <v>0</v>
      </c>
      <c r="T146" s="7">
        <v>0</v>
      </c>
      <c r="U146" s="8">
        <v>0</v>
      </c>
      <c r="V146" s="7">
        <v>0</v>
      </c>
      <c r="W146" s="4"/>
    </row>
    <row r="147" spans="1:23" ht="39.6" outlineLevel="7" x14ac:dyDescent="0.3">
      <c r="A147" s="19" t="s">
        <v>21</v>
      </c>
      <c r="B147" s="6" t="s">
        <v>3</v>
      </c>
      <c r="C147" s="6" t="s">
        <v>140</v>
      </c>
      <c r="D147" s="6" t="s">
        <v>154</v>
      </c>
      <c r="E147" s="6" t="s">
        <v>22</v>
      </c>
      <c r="F147" s="15">
        <v>5000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8">
        <v>0</v>
      </c>
      <c r="T147" s="7">
        <v>0</v>
      </c>
      <c r="U147" s="8">
        <v>0</v>
      </c>
      <c r="V147" s="7">
        <v>0</v>
      </c>
      <c r="W147" s="4"/>
    </row>
    <row r="148" spans="1:23" ht="39.6" outlineLevel="5" x14ac:dyDescent="0.3">
      <c r="A148" s="19" t="s">
        <v>155</v>
      </c>
      <c r="B148" s="6" t="s">
        <v>3</v>
      </c>
      <c r="C148" s="6" t="s">
        <v>140</v>
      </c>
      <c r="D148" s="6" t="s">
        <v>156</v>
      </c>
      <c r="E148" s="6" t="s">
        <v>6</v>
      </c>
      <c r="F148" s="15">
        <v>30000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5000</v>
      </c>
      <c r="N148" s="7">
        <v>0</v>
      </c>
      <c r="O148" s="7">
        <v>0</v>
      </c>
      <c r="P148" s="7">
        <v>5000</v>
      </c>
      <c r="Q148" s="7">
        <v>-5000</v>
      </c>
      <c r="R148" s="7">
        <v>0</v>
      </c>
      <c r="S148" s="8">
        <v>0.16666666666666666</v>
      </c>
      <c r="T148" s="7">
        <v>0</v>
      </c>
      <c r="U148" s="8">
        <v>0.16666666666666666</v>
      </c>
      <c r="V148" s="7">
        <v>0</v>
      </c>
      <c r="W148" s="4"/>
    </row>
    <row r="149" spans="1:23" ht="26.4" outlineLevel="6" x14ac:dyDescent="0.3">
      <c r="A149" s="19" t="s">
        <v>157</v>
      </c>
      <c r="B149" s="6" t="s">
        <v>3</v>
      </c>
      <c r="C149" s="6" t="s">
        <v>140</v>
      </c>
      <c r="D149" s="6" t="s">
        <v>158</v>
      </c>
      <c r="E149" s="6" t="s">
        <v>6</v>
      </c>
      <c r="F149" s="15">
        <v>30000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5000</v>
      </c>
      <c r="N149" s="7">
        <v>0</v>
      </c>
      <c r="O149" s="7">
        <v>0</v>
      </c>
      <c r="P149" s="7">
        <v>5000</v>
      </c>
      <c r="Q149" s="7">
        <v>-5000</v>
      </c>
      <c r="R149" s="7">
        <v>0</v>
      </c>
      <c r="S149" s="8">
        <v>0.16666666666666666</v>
      </c>
      <c r="T149" s="7">
        <v>0</v>
      </c>
      <c r="U149" s="8">
        <v>0.16666666666666666</v>
      </c>
      <c r="V149" s="7">
        <v>0</v>
      </c>
      <c r="W149" s="4"/>
    </row>
    <row r="150" spans="1:23" ht="39.6" outlineLevel="7" x14ac:dyDescent="0.3">
      <c r="A150" s="19" t="s">
        <v>19</v>
      </c>
      <c r="B150" s="6" t="s">
        <v>3</v>
      </c>
      <c r="C150" s="6" t="s">
        <v>140</v>
      </c>
      <c r="D150" s="6" t="s">
        <v>158</v>
      </c>
      <c r="E150" s="6" t="s">
        <v>20</v>
      </c>
      <c r="F150" s="15">
        <v>30000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5000</v>
      </c>
      <c r="N150" s="7">
        <v>0</v>
      </c>
      <c r="O150" s="7">
        <v>0</v>
      </c>
      <c r="P150" s="7">
        <v>5000</v>
      </c>
      <c r="Q150" s="7">
        <v>-5000</v>
      </c>
      <c r="R150" s="7">
        <v>0</v>
      </c>
      <c r="S150" s="8">
        <v>0.16666666666666666</v>
      </c>
      <c r="T150" s="7">
        <v>0</v>
      </c>
      <c r="U150" s="8">
        <v>0.16666666666666666</v>
      </c>
      <c r="V150" s="7">
        <v>0</v>
      </c>
      <c r="W150" s="4"/>
    </row>
    <row r="151" spans="1:23" ht="39.6" outlineLevel="7" x14ac:dyDescent="0.3">
      <c r="A151" s="19" t="s">
        <v>21</v>
      </c>
      <c r="B151" s="6" t="s">
        <v>3</v>
      </c>
      <c r="C151" s="6" t="s">
        <v>140</v>
      </c>
      <c r="D151" s="6" t="s">
        <v>158</v>
      </c>
      <c r="E151" s="6" t="s">
        <v>22</v>
      </c>
      <c r="F151" s="15">
        <v>30000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5000</v>
      </c>
      <c r="N151" s="7">
        <v>0</v>
      </c>
      <c r="O151" s="7">
        <v>0</v>
      </c>
      <c r="P151" s="7">
        <v>5000</v>
      </c>
      <c r="Q151" s="7">
        <v>-5000</v>
      </c>
      <c r="R151" s="7">
        <v>0</v>
      </c>
      <c r="S151" s="8">
        <v>0.16666666666666666</v>
      </c>
      <c r="T151" s="7">
        <v>0</v>
      </c>
      <c r="U151" s="8">
        <v>0.16666666666666666</v>
      </c>
      <c r="V151" s="7">
        <v>0</v>
      </c>
      <c r="W151" s="4"/>
    </row>
    <row r="152" spans="1:23" outlineLevel="1" x14ac:dyDescent="0.3">
      <c r="A152" s="19" t="s">
        <v>159</v>
      </c>
      <c r="B152" s="6" t="s">
        <v>3</v>
      </c>
      <c r="C152" s="6" t="s">
        <v>160</v>
      </c>
      <c r="D152" s="6" t="s">
        <v>5</v>
      </c>
      <c r="E152" s="6" t="s">
        <v>6</v>
      </c>
      <c r="F152" s="15">
        <v>25772038.190000001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2200957.42</v>
      </c>
      <c r="N152" s="7">
        <v>0</v>
      </c>
      <c r="O152" s="7">
        <v>0</v>
      </c>
      <c r="P152" s="7">
        <v>2200957.42</v>
      </c>
      <c r="Q152" s="7">
        <v>-2200957.42</v>
      </c>
      <c r="R152" s="7">
        <v>0</v>
      </c>
      <c r="S152" s="8">
        <v>8.5400983956868792E-2</v>
      </c>
      <c r="T152" s="7">
        <v>0</v>
      </c>
      <c r="U152" s="8">
        <v>8.5400983956868792E-2</v>
      </c>
      <c r="V152" s="7">
        <v>0</v>
      </c>
      <c r="W152" s="4"/>
    </row>
    <row r="153" spans="1:23" outlineLevel="2" x14ac:dyDescent="0.3">
      <c r="A153" s="19" t="s">
        <v>161</v>
      </c>
      <c r="B153" s="6" t="s">
        <v>3</v>
      </c>
      <c r="C153" s="6" t="s">
        <v>162</v>
      </c>
      <c r="D153" s="6" t="s">
        <v>5</v>
      </c>
      <c r="E153" s="6" t="s">
        <v>6</v>
      </c>
      <c r="F153" s="15">
        <v>4019416.75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764446.98</v>
      </c>
      <c r="N153" s="7">
        <v>0</v>
      </c>
      <c r="O153" s="7">
        <v>0</v>
      </c>
      <c r="P153" s="7">
        <v>764446.98</v>
      </c>
      <c r="Q153" s="7">
        <v>-764446.98</v>
      </c>
      <c r="R153" s="7">
        <v>0</v>
      </c>
      <c r="S153" s="8">
        <v>0.19018853419466891</v>
      </c>
      <c r="T153" s="7">
        <v>0</v>
      </c>
      <c r="U153" s="8">
        <v>0.19018853419466891</v>
      </c>
      <c r="V153" s="7">
        <v>0</v>
      </c>
      <c r="W153" s="4"/>
    </row>
    <row r="154" spans="1:23" ht="66" outlineLevel="3" x14ac:dyDescent="0.3">
      <c r="A154" s="19" t="s">
        <v>163</v>
      </c>
      <c r="B154" s="6" t="s">
        <v>3</v>
      </c>
      <c r="C154" s="6" t="s">
        <v>162</v>
      </c>
      <c r="D154" s="6" t="s">
        <v>164</v>
      </c>
      <c r="E154" s="6" t="s">
        <v>6</v>
      </c>
      <c r="F154" s="15">
        <v>3841762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745664.25</v>
      </c>
      <c r="N154" s="7">
        <v>0</v>
      </c>
      <c r="O154" s="7">
        <v>0</v>
      </c>
      <c r="P154" s="7">
        <v>745664.25</v>
      </c>
      <c r="Q154" s="7">
        <v>-745664.25</v>
      </c>
      <c r="R154" s="7">
        <v>0</v>
      </c>
      <c r="S154" s="8">
        <v>0.1940943374420383</v>
      </c>
      <c r="T154" s="7">
        <v>0</v>
      </c>
      <c r="U154" s="8">
        <v>0.1940943374420383</v>
      </c>
      <c r="V154" s="7">
        <v>0</v>
      </c>
      <c r="W154" s="4"/>
    </row>
    <row r="155" spans="1:23" ht="79.2" outlineLevel="4" x14ac:dyDescent="0.3">
      <c r="A155" s="19" t="s">
        <v>165</v>
      </c>
      <c r="B155" s="6" t="s">
        <v>3</v>
      </c>
      <c r="C155" s="6" t="s">
        <v>162</v>
      </c>
      <c r="D155" s="6" t="s">
        <v>164</v>
      </c>
      <c r="E155" s="6" t="s">
        <v>6</v>
      </c>
      <c r="F155" s="15">
        <v>3791762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745664.25</v>
      </c>
      <c r="N155" s="7">
        <v>0</v>
      </c>
      <c r="O155" s="7">
        <v>0</v>
      </c>
      <c r="P155" s="7">
        <v>745664.25</v>
      </c>
      <c r="Q155" s="7">
        <v>-745664.25</v>
      </c>
      <c r="R155" s="7">
        <v>0</v>
      </c>
      <c r="S155" s="8">
        <v>0.1966537588593377</v>
      </c>
      <c r="T155" s="7">
        <v>0</v>
      </c>
      <c r="U155" s="8">
        <v>0.1966537588593377</v>
      </c>
      <c r="V155" s="7">
        <v>0</v>
      </c>
      <c r="W155" s="4"/>
    </row>
    <row r="156" spans="1:23" outlineLevel="6" x14ac:dyDescent="0.3">
      <c r="A156" s="19" t="s">
        <v>13</v>
      </c>
      <c r="B156" s="6" t="s">
        <v>3</v>
      </c>
      <c r="C156" s="6" t="s">
        <v>162</v>
      </c>
      <c r="D156" s="6" t="s">
        <v>166</v>
      </c>
      <c r="E156" s="6" t="s">
        <v>6</v>
      </c>
      <c r="F156" s="15">
        <v>3791762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745664.25</v>
      </c>
      <c r="N156" s="7">
        <v>0</v>
      </c>
      <c r="O156" s="7">
        <v>0</v>
      </c>
      <c r="P156" s="7">
        <v>745664.25</v>
      </c>
      <c r="Q156" s="7">
        <v>-745664.25</v>
      </c>
      <c r="R156" s="7">
        <v>0</v>
      </c>
      <c r="S156" s="8">
        <v>0.1966537588593377</v>
      </c>
      <c r="T156" s="7">
        <v>0</v>
      </c>
      <c r="U156" s="8">
        <v>0.1966537588593377</v>
      </c>
      <c r="V156" s="7">
        <v>0</v>
      </c>
      <c r="W156" s="4"/>
    </row>
    <row r="157" spans="1:23" ht="79.2" outlineLevel="7" x14ac:dyDescent="0.3">
      <c r="A157" s="19" t="s">
        <v>15</v>
      </c>
      <c r="B157" s="6" t="s">
        <v>3</v>
      </c>
      <c r="C157" s="6" t="s">
        <v>162</v>
      </c>
      <c r="D157" s="6" t="s">
        <v>166</v>
      </c>
      <c r="E157" s="6" t="s">
        <v>16</v>
      </c>
      <c r="F157" s="15">
        <v>3220655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635065.51</v>
      </c>
      <c r="N157" s="7">
        <v>0</v>
      </c>
      <c r="O157" s="7">
        <v>0</v>
      </c>
      <c r="P157" s="7">
        <v>635065.51</v>
      </c>
      <c r="Q157" s="7">
        <v>-635065.51</v>
      </c>
      <c r="R157" s="7">
        <v>0</v>
      </c>
      <c r="S157" s="8">
        <v>0.19718520300994674</v>
      </c>
      <c r="T157" s="7">
        <v>0</v>
      </c>
      <c r="U157" s="8">
        <v>0.19718520300994674</v>
      </c>
      <c r="V157" s="7">
        <v>0</v>
      </c>
      <c r="W157" s="4"/>
    </row>
    <row r="158" spans="1:23" ht="39.6" outlineLevel="7" x14ac:dyDescent="0.3">
      <c r="A158" s="19" t="s">
        <v>17</v>
      </c>
      <c r="B158" s="6" t="s">
        <v>3</v>
      </c>
      <c r="C158" s="6" t="s">
        <v>162</v>
      </c>
      <c r="D158" s="6" t="s">
        <v>166</v>
      </c>
      <c r="E158" s="6" t="s">
        <v>18</v>
      </c>
      <c r="F158" s="15">
        <v>3220655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635065.51</v>
      </c>
      <c r="N158" s="7">
        <v>0</v>
      </c>
      <c r="O158" s="7">
        <v>0</v>
      </c>
      <c r="P158" s="7">
        <v>635065.51</v>
      </c>
      <c r="Q158" s="7">
        <v>-635065.51</v>
      </c>
      <c r="R158" s="7">
        <v>0</v>
      </c>
      <c r="S158" s="8">
        <v>0.19718520300994674</v>
      </c>
      <c r="T158" s="7">
        <v>0</v>
      </c>
      <c r="U158" s="8">
        <v>0.19718520300994674</v>
      </c>
      <c r="V158" s="7">
        <v>0</v>
      </c>
      <c r="W158" s="4"/>
    </row>
    <row r="159" spans="1:23" ht="39.6" outlineLevel="7" x14ac:dyDescent="0.3">
      <c r="A159" s="19" t="s">
        <v>19</v>
      </c>
      <c r="B159" s="6" t="s">
        <v>3</v>
      </c>
      <c r="C159" s="6" t="s">
        <v>162</v>
      </c>
      <c r="D159" s="6" t="s">
        <v>166</v>
      </c>
      <c r="E159" s="6" t="s">
        <v>20</v>
      </c>
      <c r="F159" s="15">
        <v>568107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110598.74</v>
      </c>
      <c r="N159" s="7">
        <v>0</v>
      </c>
      <c r="O159" s="7">
        <v>0</v>
      </c>
      <c r="P159" s="7">
        <v>110598.74</v>
      </c>
      <c r="Q159" s="7">
        <v>-110598.74</v>
      </c>
      <c r="R159" s="7">
        <v>0</v>
      </c>
      <c r="S159" s="8">
        <v>0.19467941778573403</v>
      </c>
      <c r="T159" s="7">
        <v>0</v>
      </c>
      <c r="U159" s="8">
        <v>0.19467941778573403</v>
      </c>
      <c r="V159" s="7">
        <v>0</v>
      </c>
      <c r="W159" s="4"/>
    </row>
    <row r="160" spans="1:23" ht="39.6" outlineLevel="7" x14ac:dyDescent="0.3">
      <c r="A160" s="19" t="s">
        <v>21</v>
      </c>
      <c r="B160" s="6" t="s">
        <v>3</v>
      </c>
      <c r="C160" s="6" t="s">
        <v>162</v>
      </c>
      <c r="D160" s="6" t="s">
        <v>166</v>
      </c>
      <c r="E160" s="6" t="s">
        <v>22</v>
      </c>
      <c r="F160" s="15">
        <v>568107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110598.74</v>
      </c>
      <c r="N160" s="7">
        <v>0</v>
      </c>
      <c r="O160" s="7">
        <v>0</v>
      </c>
      <c r="P160" s="7">
        <v>110598.74</v>
      </c>
      <c r="Q160" s="7">
        <v>-110598.74</v>
      </c>
      <c r="R160" s="7">
        <v>0</v>
      </c>
      <c r="S160" s="8">
        <v>0.19467941778573403</v>
      </c>
      <c r="T160" s="7">
        <v>0</v>
      </c>
      <c r="U160" s="8">
        <v>0.19467941778573403</v>
      </c>
      <c r="V160" s="7">
        <v>0</v>
      </c>
      <c r="W160" s="4"/>
    </row>
    <row r="161" spans="1:23" outlineLevel="7" x14ac:dyDescent="0.3">
      <c r="A161" s="19" t="s">
        <v>23</v>
      </c>
      <c r="B161" s="6" t="s">
        <v>3</v>
      </c>
      <c r="C161" s="6" t="s">
        <v>162</v>
      </c>
      <c r="D161" s="6" t="s">
        <v>166</v>
      </c>
      <c r="E161" s="6" t="s">
        <v>24</v>
      </c>
      <c r="F161" s="15">
        <v>3000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8">
        <v>0</v>
      </c>
      <c r="T161" s="7">
        <v>0</v>
      </c>
      <c r="U161" s="8">
        <v>0</v>
      </c>
      <c r="V161" s="7">
        <v>0</v>
      </c>
      <c r="W161" s="4"/>
    </row>
    <row r="162" spans="1:23" ht="26.4" outlineLevel="7" x14ac:dyDescent="0.3">
      <c r="A162" s="19" t="s">
        <v>25</v>
      </c>
      <c r="B162" s="6" t="s">
        <v>3</v>
      </c>
      <c r="C162" s="6" t="s">
        <v>162</v>
      </c>
      <c r="D162" s="6" t="s">
        <v>166</v>
      </c>
      <c r="E162" s="6" t="s">
        <v>26</v>
      </c>
      <c r="F162" s="15">
        <v>3000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8">
        <v>0</v>
      </c>
      <c r="T162" s="7">
        <v>0</v>
      </c>
      <c r="U162" s="8">
        <v>0</v>
      </c>
      <c r="V162" s="7">
        <v>0</v>
      </c>
      <c r="W162" s="4"/>
    </row>
    <row r="163" spans="1:23" ht="39.6" outlineLevel="4" x14ac:dyDescent="0.3">
      <c r="A163" s="19" t="s">
        <v>167</v>
      </c>
      <c r="B163" s="6" t="s">
        <v>3</v>
      </c>
      <c r="C163" s="6" t="s">
        <v>162</v>
      </c>
      <c r="D163" s="6" t="s">
        <v>168</v>
      </c>
      <c r="E163" s="6" t="s">
        <v>6</v>
      </c>
      <c r="F163" s="15">
        <v>50000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8">
        <v>0</v>
      </c>
      <c r="T163" s="7">
        <v>0</v>
      </c>
      <c r="U163" s="8">
        <v>0</v>
      </c>
      <c r="V163" s="7">
        <v>0</v>
      </c>
      <c r="W163" s="4"/>
    </row>
    <row r="164" spans="1:23" ht="39.6" outlineLevel="5" x14ac:dyDescent="0.3">
      <c r="A164" s="19" t="s">
        <v>169</v>
      </c>
      <c r="B164" s="6" t="s">
        <v>3</v>
      </c>
      <c r="C164" s="6" t="s">
        <v>162</v>
      </c>
      <c r="D164" s="6" t="s">
        <v>170</v>
      </c>
      <c r="E164" s="6" t="s">
        <v>6</v>
      </c>
      <c r="F164" s="15">
        <v>50000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8">
        <v>0</v>
      </c>
      <c r="T164" s="7">
        <v>0</v>
      </c>
      <c r="U164" s="8">
        <v>0</v>
      </c>
      <c r="V164" s="7">
        <v>0</v>
      </c>
      <c r="W164" s="4"/>
    </row>
    <row r="165" spans="1:23" ht="39.6" outlineLevel="6" x14ac:dyDescent="0.3">
      <c r="A165" s="19" t="s">
        <v>171</v>
      </c>
      <c r="B165" s="6" t="s">
        <v>3</v>
      </c>
      <c r="C165" s="6" t="s">
        <v>162</v>
      </c>
      <c r="D165" s="6" t="s">
        <v>172</v>
      </c>
      <c r="E165" s="6" t="s">
        <v>6</v>
      </c>
      <c r="F165" s="15">
        <v>50000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8">
        <v>0</v>
      </c>
      <c r="T165" s="7">
        <v>0</v>
      </c>
      <c r="U165" s="8">
        <v>0</v>
      </c>
      <c r="V165" s="7">
        <v>0</v>
      </c>
      <c r="W165" s="4"/>
    </row>
    <row r="166" spans="1:23" outlineLevel="7" x14ac:dyDescent="0.3">
      <c r="A166" s="19" t="s">
        <v>23</v>
      </c>
      <c r="B166" s="6" t="s">
        <v>3</v>
      </c>
      <c r="C166" s="6" t="s">
        <v>162</v>
      </c>
      <c r="D166" s="6" t="s">
        <v>172</v>
      </c>
      <c r="E166" s="6" t="s">
        <v>24</v>
      </c>
      <c r="F166" s="15">
        <v>50000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8">
        <v>0</v>
      </c>
      <c r="T166" s="7">
        <v>0</v>
      </c>
      <c r="U166" s="8">
        <v>0</v>
      </c>
      <c r="V166" s="7">
        <v>0</v>
      </c>
      <c r="W166" s="4"/>
    </row>
    <row r="167" spans="1:23" ht="66" outlineLevel="7" x14ac:dyDescent="0.3">
      <c r="A167" s="19" t="s">
        <v>173</v>
      </c>
      <c r="B167" s="6" t="s">
        <v>3</v>
      </c>
      <c r="C167" s="6" t="s">
        <v>162</v>
      </c>
      <c r="D167" s="6" t="s">
        <v>172</v>
      </c>
      <c r="E167" s="6" t="s">
        <v>174</v>
      </c>
      <c r="F167" s="15">
        <v>50000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8">
        <v>0</v>
      </c>
      <c r="T167" s="7">
        <v>0</v>
      </c>
      <c r="U167" s="8">
        <v>0</v>
      </c>
      <c r="V167" s="7">
        <v>0</v>
      </c>
      <c r="W167" s="4"/>
    </row>
    <row r="168" spans="1:23" ht="66" outlineLevel="3" x14ac:dyDescent="0.3">
      <c r="A168" s="19" t="s">
        <v>175</v>
      </c>
      <c r="B168" s="6" t="s">
        <v>3</v>
      </c>
      <c r="C168" s="6" t="s">
        <v>162</v>
      </c>
      <c r="D168" s="6" t="s">
        <v>176</v>
      </c>
      <c r="E168" s="6" t="s">
        <v>6</v>
      </c>
      <c r="F168" s="15">
        <v>177654.75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18782.73</v>
      </c>
      <c r="N168" s="7">
        <v>0</v>
      </c>
      <c r="O168" s="7">
        <v>0</v>
      </c>
      <c r="P168" s="7">
        <v>18782.73</v>
      </c>
      <c r="Q168" s="7">
        <v>-18782.73</v>
      </c>
      <c r="R168" s="7">
        <v>0</v>
      </c>
      <c r="S168" s="8">
        <v>0.10572602196113529</v>
      </c>
      <c r="T168" s="7">
        <v>0</v>
      </c>
      <c r="U168" s="8">
        <v>0.10572602196113529</v>
      </c>
      <c r="V168" s="7">
        <v>0</v>
      </c>
      <c r="W168" s="4"/>
    </row>
    <row r="169" spans="1:23" ht="39.6" outlineLevel="6" x14ac:dyDescent="0.3">
      <c r="A169" s="19" t="s">
        <v>177</v>
      </c>
      <c r="B169" s="6" t="s">
        <v>3</v>
      </c>
      <c r="C169" s="6" t="s">
        <v>162</v>
      </c>
      <c r="D169" s="6" t="s">
        <v>178</v>
      </c>
      <c r="E169" s="6" t="s">
        <v>6</v>
      </c>
      <c r="F169" s="15">
        <v>177654.75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18782.73</v>
      </c>
      <c r="N169" s="7">
        <v>0</v>
      </c>
      <c r="O169" s="7">
        <v>0</v>
      </c>
      <c r="P169" s="7">
        <v>18782.73</v>
      </c>
      <c r="Q169" s="7">
        <v>-18782.73</v>
      </c>
      <c r="R169" s="7">
        <v>0</v>
      </c>
      <c r="S169" s="8">
        <v>0.10572602196113529</v>
      </c>
      <c r="T169" s="7">
        <v>0</v>
      </c>
      <c r="U169" s="8">
        <v>0.10572602196113529</v>
      </c>
      <c r="V169" s="7">
        <v>0</v>
      </c>
      <c r="W169" s="4"/>
    </row>
    <row r="170" spans="1:23" ht="39.6" outlineLevel="7" x14ac:dyDescent="0.3">
      <c r="A170" s="19" t="s">
        <v>19</v>
      </c>
      <c r="B170" s="6" t="s">
        <v>3</v>
      </c>
      <c r="C170" s="6" t="s">
        <v>162</v>
      </c>
      <c r="D170" s="6" t="s">
        <v>178</v>
      </c>
      <c r="E170" s="6" t="s">
        <v>20</v>
      </c>
      <c r="F170" s="15">
        <v>177654.75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18782.73</v>
      </c>
      <c r="N170" s="7">
        <v>0</v>
      </c>
      <c r="O170" s="7">
        <v>0</v>
      </c>
      <c r="P170" s="7">
        <v>18782.73</v>
      </c>
      <c r="Q170" s="7">
        <v>-18782.73</v>
      </c>
      <c r="R170" s="7">
        <v>0</v>
      </c>
      <c r="S170" s="8">
        <v>0.10572602196113529</v>
      </c>
      <c r="T170" s="7">
        <v>0</v>
      </c>
      <c r="U170" s="8">
        <v>0.10572602196113529</v>
      </c>
      <c r="V170" s="7">
        <v>0</v>
      </c>
      <c r="W170" s="4"/>
    </row>
    <row r="171" spans="1:23" ht="39.6" outlineLevel="7" x14ac:dyDescent="0.3">
      <c r="A171" s="19" t="s">
        <v>21</v>
      </c>
      <c r="B171" s="6" t="s">
        <v>3</v>
      </c>
      <c r="C171" s="6" t="s">
        <v>162</v>
      </c>
      <c r="D171" s="6" t="s">
        <v>178</v>
      </c>
      <c r="E171" s="6" t="s">
        <v>22</v>
      </c>
      <c r="F171" s="15">
        <v>177654.75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18782.73</v>
      </c>
      <c r="N171" s="7">
        <v>0</v>
      </c>
      <c r="O171" s="7">
        <v>0</v>
      </c>
      <c r="P171" s="7">
        <v>18782.73</v>
      </c>
      <c r="Q171" s="7">
        <v>-18782.73</v>
      </c>
      <c r="R171" s="7">
        <v>0</v>
      </c>
      <c r="S171" s="8">
        <v>0.10572602196113529</v>
      </c>
      <c r="T171" s="7">
        <v>0</v>
      </c>
      <c r="U171" s="8">
        <v>0.10572602196113529</v>
      </c>
      <c r="V171" s="7">
        <v>0</v>
      </c>
      <c r="W171" s="4"/>
    </row>
    <row r="172" spans="1:23" outlineLevel="2" x14ac:dyDescent="0.3">
      <c r="A172" s="19" t="s">
        <v>179</v>
      </c>
      <c r="B172" s="6" t="s">
        <v>3</v>
      </c>
      <c r="C172" s="6" t="s">
        <v>180</v>
      </c>
      <c r="D172" s="6" t="s">
        <v>5</v>
      </c>
      <c r="E172" s="6" t="s">
        <v>6</v>
      </c>
      <c r="F172" s="15">
        <v>2500000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624534.93999999994</v>
      </c>
      <c r="N172" s="7">
        <v>0</v>
      </c>
      <c r="O172" s="7">
        <v>0</v>
      </c>
      <c r="P172" s="7">
        <v>624534.93999999994</v>
      </c>
      <c r="Q172" s="7">
        <v>-624534.93999999994</v>
      </c>
      <c r="R172" s="7">
        <v>0</v>
      </c>
      <c r="S172" s="8">
        <v>0.24981397599999999</v>
      </c>
      <c r="T172" s="7">
        <v>0</v>
      </c>
      <c r="U172" s="8">
        <v>0.24981397599999999</v>
      </c>
      <c r="V172" s="7">
        <v>0</v>
      </c>
      <c r="W172" s="4"/>
    </row>
    <row r="173" spans="1:23" ht="52.8" outlineLevel="3" x14ac:dyDescent="0.3">
      <c r="A173" s="19" t="s">
        <v>11</v>
      </c>
      <c r="B173" s="6" t="s">
        <v>3</v>
      </c>
      <c r="C173" s="6" t="s">
        <v>180</v>
      </c>
      <c r="D173" s="6" t="s">
        <v>12</v>
      </c>
      <c r="E173" s="6" t="s">
        <v>6</v>
      </c>
      <c r="F173" s="15">
        <v>2500000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624534.93999999994</v>
      </c>
      <c r="N173" s="7">
        <v>0</v>
      </c>
      <c r="O173" s="7">
        <v>0</v>
      </c>
      <c r="P173" s="7">
        <v>624534.93999999994</v>
      </c>
      <c r="Q173" s="7">
        <v>-624534.93999999994</v>
      </c>
      <c r="R173" s="7">
        <v>0</v>
      </c>
      <c r="S173" s="8">
        <v>0.24981397599999999</v>
      </c>
      <c r="T173" s="7">
        <v>0</v>
      </c>
      <c r="U173" s="8">
        <v>0.24981397599999999</v>
      </c>
      <c r="V173" s="7">
        <v>0</v>
      </c>
      <c r="W173" s="4"/>
    </row>
    <row r="174" spans="1:23" ht="52.8" outlineLevel="5" x14ac:dyDescent="0.3">
      <c r="A174" s="19" t="s">
        <v>181</v>
      </c>
      <c r="B174" s="6" t="s">
        <v>3</v>
      </c>
      <c r="C174" s="6" t="s">
        <v>180</v>
      </c>
      <c r="D174" s="6" t="s">
        <v>182</v>
      </c>
      <c r="E174" s="6" t="s">
        <v>6</v>
      </c>
      <c r="F174" s="15">
        <v>2500000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624534.93999999994</v>
      </c>
      <c r="N174" s="7">
        <v>0</v>
      </c>
      <c r="O174" s="7">
        <v>0</v>
      </c>
      <c r="P174" s="7">
        <v>624534.93999999994</v>
      </c>
      <c r="Q174" s="7">
        <v>-624534.93999999994</v>
      </c>
      <c r="R174" s="7">
        <v>0</v>
      </c>
      <c r="S174" s="8">
        <v>0.24981397599999999</v>
      </c>
      <c r="T174" s="7">
        <v>0</v>
      </c>
      <c r="U174" s="8">
        <v>0.24981397599999999</v>
      </c>
      <c r="V174" s="7">
        <v>0</v>
      </c>
      <c r="W174" s="4"/>
    </row>
    <row r="175" spans="1:23" ht="52.8" outlineLevel="6" x14ac:dyDescent="0.3">
      <c r="A175" s="19" t="s">
        <v>183</v>
      </c>
      <c r="B175" s="6" t="s">
        <v>3</v>
      </c>
      <c r="C175" s="6" t="s">
        <v>180</v>
      </c>
      <c r="D175" s="6" t="s">
        <v>184</v>
      </c>
      <c r="E175" s="6" t="s">
        <v>6</v>
      </c>
      <c r="F175" s="15">
        <v>2500000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624534.93999999994</v>
      </c>
      <c r="N175" s="7">
        <v>0</v>
      </c>
      <c r="O175" s="7">
        <v>0</v>
      </c>
      <c r="P175" s="7">
        <v>624534.93999999994</v>
      </c>
      <c r="Q175" s="7">
        <v>-624534.93999999994</v>
      </c>
      <c r="R175" s="7">
        <v>0</v>
      </c>
      <c r="S175" s="8">
        <v>0.24981397599999999</v>
      </c>
      <c r="T175" s="7">
        <v>0</v>
      </c>
      <c r="U175" s="8">
        <v>0.24981397599999999</v>
      </c>
      <c r="V175" s="7">
        <v>0</v>
      </c>
      <c r="W175" s="4"/>
    </row>
    <row r="176" spans="1:23" ht="39.6" outlineLevel="7" x14ac:dyDescent="0.3">
      <c r="A176" s="19" t="s">
        <v>19</v>
      </c>
      <c r="B176" s="6" t="s">
        <v>3</v>
      </c>
      <c r="C176" s="6" t="s">
        <v>180</v>
      </c>
      <c r="D176" s="6" t="s">
        <v>184</v>
      </c>
      <c r="E176" s="6" t="s">
        <v>20</v>
      </c>
      <c r="F176" s="15">
        <v>2500000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624534.93999999994</v>
      </c>
      <c r="N176" s="7">
        <v>0</v>
      </c>
      <c r="O176" s="7">
        <v>0</v>
      </c>
      <c r="P176" s="7">
        <v>624534.93999999994</v>
      </c>
      <c r="Q176" s="7">
        <v>-624534.93999999994</v>
      </c>
      <c r="R176" s="7">
        <v>0</v>
      </c>
      <c r="S176" s="8">
        <v>0.24981397599999999</v>
      </c>
      <c r="T176" s="7">
        <v>0</v>
      </c>
      <c r="U176" s="8">
        <v>0.24981397599999999</v>
      </c>
      <c r="V176" s="7">
        <v>0</v>
      </c>
      <c r="W176" s="4"/>
    </row>
    <row r="177" spans="1:23" ht="39.6" outlineLevel="7" x14ac:dyDescent="0.3">
      <c r="A177" s="19" t="s">
        <v>21</v>
      </c>
      <c r="B177" s="6" t="s">
        <v>3</v>
      </c>
      <c r="C177" s="6" t="s">
        <v>180</v>
      </c>
      <c r="D177" s="6" t="s">
        <v>184</v>
      </c>
      <c r="E177" s="6" t="s">
        <v>22</v>
      </c>
      <c r="F177" s="15">
        <v>2500000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624534.93999999994</v>
      </c>
      <c r="N177" s="7">
        <v>0</v>
      </c>
      <c r="O177" s="7">
        <v>0</v>
      </c>
      <c r="P177" s="7">
        <v>624534.93999999994</v>
      </c>
      <c r="Q177" s="7">
        <v>-624534.93999999994</v>
      </c>
      <c r="R177" s="7">
        <v>0</v>
      </c>
      <c r="S177" s="8">
        <v>0.24981397599999999</v>
      </c>
      <c r="T177" s="7">
        <v>0</v>
      </c>
      <c r="U177" s="8">
        <v>0.24981397599999999</v>
      </c>
      <c r="V177" s="7">
        <v>0</v>
      </c>
      <c r="W177" s="4"/>
    </row>
    <row r="178" spans="1:23" ht="26.4" outlineLevel="2" x14ac:dyDescent="0.3">
      <c r="A178" s="19" t="s">
        <v>185</v>
      </c>
      <c r="B178" s="6" t="s">
        <v>3</v>
      </c>
      <c r="C178" s="6" t="s">
        <v>186</v>
      </c>
      <c r="D178" s="6" t="s">
        <v>5</v>
      </c>
      <c r="E178" s="6" t="s">
        <v>6</v>
      </c>
      <c r="F178" s="15">
        <v>16925796.969999999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694349.4</v>
      </c>
      <c r="N178" s="7">
        <v>0</v>
      </c>
      <c r="O178" s="7">
        <v>0</v>
      </c>
      <c r="P178" s="7">
        <v>694349.4</v>
      </c>
      <c r="Q178" s="7">
        <v>-694349.4</v>
      </c>
      <c r="R178" s="7">
        <v>0</v>
      </c>
      <c r="S178" s="8">
        <v>4.1023143620988384E-2</v>
      </c>
      <c r="T178" s="7">
        <v>0</v>
      </c>
      <c r="U178" s="8">
        <v>4.1023143620988384E-2</v>
      </c>
      <c r="V178" s="7">
        <v>0</v>
      </c>
      <c r="W178" s="4"/>
    </row>
    <row r="179" spans="1:23" ht="52.8" outlineLevel="3" x14ac:dyDescent="0.3">
      <c r="A179" s="19" t="s">
        <v>187</v>
      </c>
      <c r="B179" s="6" t="s">
        <v>3</v>
      </c>
      <c r="C179" s="6" t="s">
        <v>186</v>
      </c>
      <c r="D179" s="6" t="s">
        <v>188</v>
      </c>
      <c r="E179" s="6" t="s">
        <v>6</v>
      </c>
      <c r="F179" s="15">
        <v>16925796.969999999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694349.4</v>
      </c>
      <c r="N179" s="7">
        <v>0</v>
      </c>
      <c r="O179" s="7">
        <v>0</v>
      </c>
      <c r="P179" s="7">
        <v>694349.4</v>
      </c>
      <c r="Q179" s="7">
        <v>-694349.4</v>
      </c>
      <c r="R179" s="7">
        <v>0</v>
      </c>
      <c r="S179" s="8">
        <v>4.1023143620988384E-2</v>
      </c>
      <c r="T179" s="7">
        <v>0</v>
      </c>
      <c r="U179" s="8">
        <v>4.1023143620988384E-2</v>
      </c>
      <c r="V179" s="7">
        <v>0</v>
      </c>
      <c r="W179" s="4"/>
    </row>
    <row r="180" spans="1:23" ht="52.8" outlineLevel="5" x14ac:dyDescent="0.3">
      <c r="A180" s="19" t="s">
        <v>189</v>
      </c>
      <c r="B180" s="6" t="s">
        <v>3</v>
      </c>
      <c r="C180" s="6" t="s">
        <v>186</v>
      </c>
      <c r="D180" s="6" t="s">
        <v>190</v>
      </c>
      <c r="E180" s="6" t="s">
        <v>6</v>
      </c>
      <c r="F180" s="15">
        <v>16925796.969999999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694349.4</v>
      </c>
      <c r="N180" s="7">
        <v>0</v>
      </c>
      <c r="O180" s="7">
        <v>0</v>
      </c>
      <c r="P180" s="7">
        <v>694349.4</v>
      </c>
      <c r="Q180" s="7">
        <v>-694349.4</v>
      </c>
      <c r="R180" s="7">
        <v>0</v>
      </c>
      <c r="S180" s="8">
        <v>4.1023143620988384E-2</v>
      </c>
      <c r="T180" s="7">
        <v>0</v>
      </c>
      <c r="U180" s="8">
        <v>4.1023143620988384E-2</v>
      </c>
      <c r="V180" s="7">
        <v>0</v>
      </c>
      <c r="W180" s="4"/>
    </row>
    <row r="181" spans="1:23" ht="26.4" outlineLevel="6" x14ac:dyDescent="0.3">
      <c r="A181" s="19" t="s">
        <v>191</v>
      </c>
      <c r="B181" s="6" t="s">
        <v>3</v>
      </c>
      <c r="C181" s="6" t="s">
        <v>186</v>
      </c>
      <c r="D181" s="6" t="s">
        <v>192</v>
      </c>
      <c r="E181" s="6" t="s">
        <v>6</v>
      </c>
      <c r="F181" s="15">
        <v>7850542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694349.4</v>
      </c>
      <c r="N181" s="7">
        <v>0</v>
      </c>
      <c r="O181" s="7">
        <v>0</v>
      </c>
      <c r="P181" s="7">
        <v>694349.4</v>
      </c>
      <c r="Q181" s="7">
        <v>-694349.4</v>
      </c>
      <c r="R181" s="7">
        <v>0</v>
      </c>
      <c r="S181" s="8">
        <v>8.844604614560371E-2</v>
      </c>
      <c r="T181" s="7">
        <v>0</v>
      </c>
      <c r="U181" s="8">
        <v>8.844604614560371E-2</v>
      </c>
      <c r="V181" s="7">
        <v>0</v>
      </c>
      <c r="W181" s="4"/>
    </row>
    <row r="182" spans="1:23" ht="39.6" outlineLevel="7" x14ac:dyDescent="0.3">
      <c r="A182" s="19" t="s">
        <v>19</v>
      </c>
      <c r="B182" s="6" t="s">
        <v>3</v>
      </c>
      <c r="C182" s="6" t="s">
        <v>186</v>
      </c>
      <c r="D182" s="6" t="s">
        <v>192</v>
      </c>
      <c r="E182" s="6" t="s">
        <v>20</v>
      </c>
      <c r="F182" s="15">
        <v>7850542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694349.4</v>
      </c>
      <c r="N182" s="7">
        <v>0</v>
      </c>
      <c r="O182" s="7">
        <v>0</v>
      </c>
      <c r="P182" s="7">
        <v>694349.4</v>
      </c>
      <c r="Q182" s="7">
        <v>-694349.4</v>
      </c>
      <c r="R182" s="7">
        <v>0</v>
      </c>
      <c r="S182" s="8">
        <v>8.844604614560371E-2</v>
      </c>
      <c r="T182" s="7">
        <v>0</v>
      </c>
      <c r="U182" s="8">
        <v>8.844604614560371E-2</v>
      </c>
      <c r="V182" s="7">
        <v>0</v>
      </c>
      <c r="W182" s="4"/>
    </row>
    <row r="183" spans="1:23" ht="39.6" outlineLevel="7" x14ac:dyDescent="0.3">
      <c r="A183" s="19" t="s">
        <v>21</v>
      </c>
      <c r="B183" s="6" t="s">
        <v>3</v>
      </c>
      <c r="C183" s="6" t="s">
        <v>186</v>
      </c>
      <c r="D183" s="6" t="s">
        <v>192</v>
      </c>
      <c r="E183" s="6" t="s">
        <v>22</v>
      </c>
      <c r="F183" s="15">
        <v>7850542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694349.4</v>
      </c>
      <c r="N183" s="7">
        <v>0</v>
      </c>
      <c r="O183" s="7">
        <v>0</v>
      </c>
      <c r="P183" s="7">
        <v>694349.4</v>
      </c>
      <c r="Q183" s="7">
        <v>-694349.4</v>
      </c>
      <c r="R183" s="7">
        <v>0</v>
      </c>
      <c r="S183" s="8">
        <v>8.844604614560371E-2</v>
      </c>
      <c r="T183" s="7">
        <v>0</v>
      </c>
      <c r="U183" s="8">
        <v>8.844604614560371E-2</v>
      </c>
      <c r="V183" s="7">
        <v>0</v>
      </c>
      <c r="W183" s="4"/>
    </row>
    <row r="184" spans="1:23" ht="26.4" outlineLevel="6" x14ac:dyDescent="0.3">
      <c r="A184" s="19" t="s">
        <v>193</v>
      </c>
      <c r="B184" s="6" t="s">
        <v>3</v>
      </c>
      <c r="C184" s="6" t="s">
        <v>186</v>
      </c>
      <c r="D184" s="6" t="s">
        <v>194</v>
      </c>
      <c r="E184" s="6" t="s">
        <v>6</v>
      </c>
      <c r="F184" s="15">
        <v>3103593.37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8">
        <v>0</v>
      </c>
      <c r="T184" s="7">
        <v>0</v>
      </c>
      <c r="U184" s="8">
        <v>0</v>
      </c>
      <c r="V184" s="7">
        <v>0</v>
      </c>
      <c r="W184" s="4"/>
    </row>
    <row r="185" spans="1:23" ht="39.6" outlineLevel="7" x14ac:dyDescent="0.3">
      <c r="A185" s="19" t="s">
        <v>19</v>
      </c>
      <c r="B185" s="6" t="s">
        <v>3</v>
      </c>
      <c r="C185" s="6" t="s">
        <v>186</v>
      </c>
      <c r="D185" s="6" t="s">
        <v>194</v>
      </c>
      <c r="E185" s="6" t="s">
        <v>20</v>
      </c>
      <c r="F185" s="15">
        <v>3103593.37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8">
        <v>0</v>
      </c>
      <c r="T185" s="7">
        <v>0</v>
      </c>
      <c r="U185" s="8">
        <v>0</v>
      </c>
      <c r="V185" s="7">
        <v>0</v>
      </c>
      <c r="W185" s="4"/>
    </row>
    <row r="186" spans="1:23" ht="39.6" outlineLevel="7" x14ac:dyDescent="0.3">
      <c r="A186" s="19" t="s">
        <v>21</v>
      </c>
      <c r="B186" s="6" t="s">
        <v>3</v>
      </c>
      <c r="C186" s="6" t="s">
        <v>186</v>
      </c>
      <c r="D186" s="6" t="s">
        <v>194</v>
      </c>
      <c r="E186" s="6" t="s">
        <v>22</v>
      </c>
      <c r="F186" s="15">
        <v>3103593.37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8">
        <v>0</v>
      </c>
      <c r="T186" s="7">
        <v>0</v>
      </c>
      <c r="U186" s="8">
        <v>0</v>
      </c>
      <c r="V186" s="7">
        <v>0</v>
      </c>
      <c r="W186" s="4"/>
    </row>
    <row r="187" spans="1:23" ht="26.4" outlineLevel="6" x14ac:dyDescent="0.3">
      <c r="A187" s="19" t="s">
        <v>195</v>
      </c>
      <c r="B187" s="6" t="s">
        <v>3</v>
      </c>
      <c r="C187" s="6" t="s">
        <v>186</v>
      </c>
      <c r="D187" s="6" t="s">
        <v>196</v>
      </c>
      <c r="E187" s="6" t="s">
        <v>6</v>
      </c>
      <c r="F187" s="15">
        <v>178800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8">
        <v>0</v>
      </c>
      <c r="T187" s="7">
        <v>0</v>
      </c>
      <c r="U187" s="8">
        <v>0</v>
      </c>
      <c r="V187" s="7">
        <v>0</v>
      </c>
      <c r="W187" s="4"/>
    </row>
    <row r="188" spans="1:23" ht="39.6" outlineLevel="7" x14ac:dyDescent="0.3">
      <c r="A188" s="19" t="s">
        <v>19</v>
      </c>
      <c r="B188" s="6" t="s">
        <v>3</v>
      </c>
      <c r="C188" s="6" t="s">
        <v>186</v>
      </c>
      <c r="D188" s="6" t="s">
        <v>196</v>
      </c>
      <c r="E188" s="6" t="s">
        <v>20</v>
      </c>
      <c r="F188" s="15">
        <v>178800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8">
        <v>0</v>
      </c>
      <c r="T188" s="7">
        <v>0</v>
      </c>
      <c r="U188" s="8">
        <v>0</v>
      </c>
      <c r="V188" s="7">
        <v>0</v>
      </c>
      <c r="W188" s="4"/>
    </row>
    <row r="189" spans="1:23" ht="39.6" outlineLevel="7" x14ac:dyDescent="0.3">
      <c r="A189" s="19" t="s">
        <v>21</v>
      </c>
      <c r="B189" s="6" t="s">
        <v>3</v>
      </c>
      <c r="C189" s="6" t="s">
        <v>186</v>
      </c>
      <c r="D189" s="6" t="s">
        <v>196</v>
      </c>
      <c r="E189" s="6" t="s">
        <v>22</v>
      </c>
      <c r="F189" s="15">
        <v>178800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8">
        <v>0</v>
      </c>
      <c r="T189" s="7">
        <v>0</v>
      </c>
      <c r="U189" s="8">
        <v>0</v>
      </c>
      <c r="V189" s="7">
        <v>0</v>
      </c>
      <c r="W189" s="4"/>
    </row>
    <row r="190" spans="1:23" ht="26.4" outlineLevel="6" x14ac:dyDescent="0.3">
      <c r="A190" s="19" t="s">
        <v>197</v>
      </c>
      <c r="B190" s="6" t="s">
        <v>3</v>
      </c>
      <c r="C190" s="6" t="s">
        <v>186</v>
      </c>
      <c r="D190" s="6" t="s">
        <v>198</v>
      </c>
      <c r="E190" s="6" t="s">
        <v>6</v>
      </c>
      <c r="F190" s="15">
        <v>200000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8">
        <v>0</v>
      </c>
      <c r="T190" s="7">
        <v>0</v>
      </c>
      <c r="U190" s="8">
        <v>0</v>
      </c>
      <c r="V190" s="7">
        <v>0</v>
      </c>
      <c r="W190" s="4"/>
    </row>
    <row r="191" spans="1:23" ht="39.6" outlineLevel="7" x14ac:dyDescent="0.3">
      <c r="A191" s="19" t="s">
        <v>19</v>
      </c>
      <c r="B191" s="6" t="s">
        <v>3</v>
      </c>
      <c r="C191" s="6" t="s">
        <v>186</v>
      </c>
      <c r="D191" s="6" t="s">
        <v>198</v>
      </c>
      <c r="E191" s="6" t="s">
        <v>20</v>
      </c>
      <c r="F191" s="15">
        <v>200000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8">
        <v>0</v>
      </c>
      <c r="T191" s="7">
        <v>0</v>
      </c>
      <c r="U191" s="8">
        <v>0</v>
      </c>
      <c r="V191" s="7">
        <v>0</v>
      </c>
      <c r="W191" s="4"/>
    </row>
    <row r="192" spans="1:23" ht="39.6" outlineLevel="7" x14ac:dyDescent="0.3">
      <c r="A192" s="19" t="s">
        <v>21</v>
      </c>
      <c r="B192" s="6" t="s">
        <v>3</v>
      </c>
      <c r="C192" s="6" t="s">
        <v>186</v>
      </c>
      <c r="D192" s="6" t="s">
        <v>198</v>
      </c>
      <c r="E192" s="6" t="s">
        <v>22</v>
      </c>
      <c r="F192" s="15">
        <v>200000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8">
        <v>0</v>
      </c>
      <c r="T192" s="7">
        <v>0</v>
      </c>
      <c r="U192" s="8">
        <v>0</v>
      </c>
      <c r="V192" s="7">
        <v>0</v>
      </c>
      <c r="W192" s="4"/>
    </row>
    <row r="193" spans="1:23" ht="26.4" outlineLevel="6" x14ac:dyDescent="0.3">
      <c r="A193" s="19" t="s">
        <v>199</v>
      </c>
      <c r="B193" s="6" t="s">
        <v>3</v>
      </c>
      <c r="C193" s="6" t="s">
        <v>186</v>
      </c>
      <c r="D193" s="6" t="s">
        <v>200</v>
      </c>
      <c r="E193" s="6" t="s">
        <v>6</v>
      </c>
      <c r="F193" s="15">
        <v>120000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8">
        <v>0</v>
      </c>
      <c r="T193" s="7">
        <v>0</v>
      </c>
      <c r="U193" s="8">
        <v>0</v>
      </c>
      <c r="V193" s="7">
        <v>0</v>
      </c>
      <c r="W193" s="4"/>
    </row>
    <row r="194" spans="1:23" ht="39.6" outlineLevel="7" x14ac:dyDescent="0.3">
      <c r="A194" s="19" t="s">
        <v>19</v>
      </c>
      <c r="B194" s="6" t="s">
        <v>3</v>
      </c>
      <c r="C194" s="6" t="s">
        <v>186</v>
      </c>
      <c r="D194" s="6" t="s">
        <v>200</v>
      </c>
      <c r="E194" s="6" t="s">
        <v>20</v>
      </c>
      <c r="F194" s="15">
        <v>120000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8">
        <v>0</v>
      </c>
      <c r="T194" s="7">
        <v>0</v>
      </c>
      <c r="U194" s="8">
        <v>0</v>
      </c>
      <c r="V194" s="7">
        <v>0</v>
      </c>
      <c r="W194" s="4"/>
    </row>
    <row r="195" spans="1:23" ht="39.6" outlineLevel="7" x14ac:dyDescent="0.3">
      <c r="A195" s="19" t="s">
        <v>21</v>
      </c>
      <c r="B195" s="6" t="s">
        <v>3</v>
      </c>
      <c r="C195" s="6" t="s">
        <v>186</v>
      </c>
      <c r="D195" s="6" t="s">
        <v>200</v>
      </c>
      <c r="E195" s="6" t="s">
        <v>22</v>
      </c>
      <c r="F195" s="15">
        <v>120000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8">
        <v>0</v>
      </c>
      <c r="T195" s="7">
        <v>0</v>
      </c>
      <c r="U195" s="8">
        <v>0</v>
      </c>
      <c r="V195" s="7">
        <v>0</v>
      </c>
      <c r="W195" s="4"/>
    </row>
    <row r="196" spans="1:23" ht="26.4" outlineLevel="6" x14ac:dyDescent="0.3">
      <c r="A196" s="19" t="s">
        <v>201</v>
      </c>
      <c r="B196" s="6" t="s">
        <v>3</v>
      </c>
      <c r="C196" s="6" t="s">
        <v>186</v>
      </c>
      <c r="D196" s="6" t="s">
        <v>202</v>
      </c>
      <c r="E196" s="6" t="s">
        <v>6</v>
      </c>
      <c r="F196" s="15">
        <v>5472861.5999999996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8">
        <v>0</v>
      </c>
      <c r="T196" s="7">
        <v>0</v>
      </c>
      <c r="U196" s="8">
        <v>0</v>
      </c>
      <c r="V196" s="7">
        <v>0</v>
      </c>
      <c r="W196" s="4"/>
    </row>
    <row r="197" spans="1:23" ht="39.6" outlineLevel="7" x14ac:dyDescent="0.3">
      <c r="A197" s="19" t="s">
        <v>19</v>
      </c>
      <c r="B197" s="6" t="s">
        <v>3</v>
      </c>
      <c r="C197" s="6" t="s">
        <v>186</v>
      </c>
      <c r="D197" s="6" t="s">
        <v>202</v>
      </c>
      <c r="E197" s="6" t="s">
        <v>20</v>
      </c>
      <c r="F197" s="15">
        <v>5472861.5999999996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8">
        <v>0</v>
      </c>
      <c r="T197" s="7">
        <v>0</v>
      </c>
      <c r="U197" s="8">
        <v>0</v>
      </c>
      <c r="V197" s="7">
        <v>0</v>
      </c>
      <c r="W197" s="4"/>
    </row>
    <row r="198" spans="1:23" ht="39.6" outlineLevel="7" x14ac:dyDescent="0.3">
      <c r="A198" s="19" t="s">
        <v>21</v>
      </c>
      <c r="B198" s="6" t="s">
        <v>3</v>
      </c>
      <c r="C198" s="6" t="s">
        <v>186</v>
      </c>
      <c r="D198" s="6" t="s">
        <v>202</v>
      </c>
      <c r="E198" s="6" t="s">
        <v>22</v>
      </c>
      <c r="F198" s="15">
        <v>5472861.5999999996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8">
        <v>0</v>
      </c>
      <c r="T198" s="7">
        <v>0</v>
      </c>
      <c r="U198" s="8">
        <v>0</v>
      </c>
      <c r="V198" s="7">
        <v>0</v>
      </c>
      <c r="W198" s="4"/>
    </row>
    <row r="199" spans="1:23" ht="26.4" outlineLevel="2" x14ac:dyDescent="0.3">
      <c r="A199" s="19" t="s">
        <v>203</v>
      </c>
      <c r="B199" s="6" t="s">
        <v>3</v>
      </c>
      <c r="C199" s="6" t="s">
        <v>204</v>
      </c>
      <c r="D199" s="6" t="s">
        <v>5</v>
      </c>
      <c r="E199" s="6" t="s">
        <v>6</v>
      </c>
      <c r="F199" s="15">
        <v>2326824.4700000002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117626.1</v>
      </c>
      <c r="N199" s="7">
        <v>0</v>
      </c>
      <c r="O199" s="7">
        <v>0</v>
      </c>
      <c r="P199" s="7">
        <v>117626.1</v>
      </c>
      <c r="Q199" s="7">
        <v>-117626.1</v>
      </c>
      <c r="R199" s="7">
        <v>0</v>
      </c>
      <c r="S199" s="8">
        <v>5.0552201730971136E-2</v>
      </c>
      <c r="T199" s="7">
        <v>0</v>
      </c>
      <c r="U199" s="8">
        <v>5.0552201730971136E-2</v>
      </c>
      <c r="V199" s="7">
        <v>0</v>
      </c>
      <c r="W199" s="4"/>
    </row>
    <row r="200" spans="1:23" ht="66" outlineLevel="3" x14ac:dyDescent="0.3">
      <c r="A200" s="19" t="s">
        <v>205</v>
      </c>
      <c r="B200" s="6" t="s">
        <v>3</v>
      </c>
      <c r="C200" s="6" t="s">
        <v>204</v>
      </c>
      <c r="D200" s="6" t="s">
        <v>206</v>
      </c>
      <c r="E200" s="6" t="s">
        <v>6</v>
      </c>
      <c r="F200" s="15">
        <v>409386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8">
        <v>0</v>
      </c>
      <c r="T200" s="7">
        <v>0</v>
      </c>
      <c r="U200" s="8">
        <v>0</v>
      </c>
      <c r="V200" s="7">
        <v>0</v>
      </c>
      <c r="W200" s="4"/>
    </row>
    <row r="201" spans="1:23" ht="39.6" outlineLevel="5" x14ac:dyDescent="0.3">
      <c r="A201" s="19" t="s">
        <v>207</v>
      </c>
      <c r="B201" s="6" t="s">
        <v>3</v>
      </c>
      <c r="C201" s="6" t="s">
        <v>204</v>
      </c>
      <c r="D201" s="6" t="s">
        <v>208</v>
      </c>
      <c r="E201" s="6" t="s">
        <v>6</v>
      </c>
      <c r="F201" s="15">
        <v>409386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8">
        <v>0</v>
      </c>
      <c r="T201" s="7">
        <v>0</v>
      </c>
      <c r="U201" s="8">
        <v>0</v>
      </c>
      <c r="V201" s="7">
        <v>0</v>
      </c>
      <c r="W201" s="4"/>
    </row>
    <row r="202" spans="1:23" ht="198" outlineLevel="6" x14ac:dyDescent="0.3">
      <c r="A202" s="19" t="s">
        <v>209</v>
      </c>
      <c r="B202" s="6" t="s">
        <v>3</v>
      </c>
      <c r="C202" s="6" t="s">
        <v>204</v>
      </c>
      <c r="D202" s="6" t="s">
        <v>210</v>
      </c>
      <c r="E202" s="6" t="s">
        <v>6</v>
      </c>
      <c r="F202" s="15">
        <v>312164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8">
        <v>0</v>
      </c>
      <c r="T202" s="7">
        <v>0</v>
      </c>
      <c r="U202" s="8">
        <v>0</v>
      </c>
      <c r="V202" s="7">
        <v>0</v>
      </c>
      <c r="W202" s="4"/>
    </row>
    <row r="203" spans="1:23" outlineLevel="7" x14ac:dyDescent="0.3">
      <c r="A203" s="19" t="s">
        <v>49</v>
      </c>
      <c r="B203" s="6" t="s">
        <v>3</v>
      </c>
      <c r="C203" s="6" t="s">
        <v>204</v>
      </c>
      <c r="D203" s="6" t="s">
        <v>210</v>
      </c>
      <c r="E203" s="6" t="s">
        <v>50</v>
      </c>
      <c r="F203" s="15">
        <v>312164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8">
        <v>0</v>
      </c>
      <c r="T203" s="7">
        <v>0</v>
      </c>
      <c r="U203" s="8">
        <v>0</v>
      </c>
      <c r="V203" s="7">
        <v>0</v>
      </c>
      <c r="W203" s="4"/>
    </row>
    <row r="204" spans="1:23" ht="26.4" outlineLevel="7" x14ac:dyDescent="0.3">
      <c r="A204" s="19" t="s">
        <v>51</v>
      </c>
      <c r="B204" s="6" t="s">
        <v>3</v>
      </c>
      <c r="C204" s="6" t="s">
        <v>204</v>
      </c>
      <c r="D204" s="6" t="s">
        <v>210</v>
      </c>
      <c r="E204" s="6" t="s">
        <v>52</v>
      </c>
      <c r="F204" s="15">
        <v>312164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8">
        <v>0</v>
      </c>
      <c r="T204" s="7">
        <v>0</v>
      </c>
      <c r="U204" s="8">
        <v>0</v>
      </c>
      <c r="V204" s="7">
        <v>0</v>
      </c>
      <c r="W204" s="4"/>
    </row>
    <row r="205" spans="1:23" ht="26.4" outlineLevel="6" x14ac:dyDescent="0.3">
      <c r="A205" s="19" t="s">
        <v>211</v>
      </c>
      <c r="B205" s="6" t="s">
        <v>3</v>
      </c>
      <c r="C205" s="6" t="s">
        <v>204</v>
      </c>
      <c r="D205" s="6" t="s">
        <v>212</v>
      </c>
      <c r="E205" s="6" t="s">
        <v>6</v>
      </c>
      <c r="F205" s="15">
        <v>97222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8">
        <v>0</v>
      </c>
      <c r="T205" s="7">
        <v>0</v>
      </c>
      <c r="U205" s="8">
        <v>0</v>
      </c>
      <c r="V205" s="7">
        <v>0</v>
      </c>
      <c r="W205" s="4"/>
    </row>
    <row r="206" spans="1:23" ht="39.6" outlineLevel="7" x14ac:dyDescent="0.3">
      <c r="A206" s="19" t="s">
        <v>19</v>
      </c>
      <c r="B206" s="6" t="s">
        <v>3</v>
      </c>
      <c r="C206" s="6" t="s">
        <v>204</v>
      </c>
      <c r="D206" s="6" t="s">
        <v>212</v>
      </c>
      <c r="E206" s="6" t="s">
        <v>20</v>
      </c>
      <c r="F206" s="15">
        <v>97222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8">
        <v>0</v>
      </c>
      <c r="T206" s="7">
        <v>0</v>
      </c>
      <c r="U206" s="8">
        <v>0</v>
      </c>
      <c r="V206" s="7">
        <v>0</v>
      </c>
      <c r="W206" s="4"/>
    </row>
    <row r="207" spans="1:23" ht="39.6" outlineLevel="7" x14ac:dyDescent="0.3">
      <c r="A207" s="19" t="s">
        <v>21</v>
      </c>
      <c r="B207" s="6" t="s">
        <v>3</v>
      </c>
      <c r="C207" s="6" t="s">
        <v>204</v>
      </c>
      <c r="D207" s="6" t="s">
        <v>212</v>
      </c>
      <c r="E207" s="6" t="s">
        <v>22</v>
      </c>
      <c r="F207" s="15">
        <v>97222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8">
        <v>0</v>
      </c>
      <c r="T207" s="7">
        <v>0</v>
      </c>
      <c r="U207" s="8">
        <v>0</v>
      </c>
      <c r="V207" s="7">
        <v>0</v>
      </c>
      <c r="W207" s="4"/>
    </row>
    <row r="208" spans="1:23" outlineLevel="3" x14ac:dyDescent="0.3">
      <c r="A208" s="19" t="s">
        <v>213</v>
      </c>
      <c r="B208" s="6" t="s">
        <v>3</v>
      </c>
      <c r="C208" s="6" t="s">
        <v>204</v>
      </c>
      <c r="D208" s="6" t="s">
        <v>214</v>
      </c>
      <c r="E208" s="6" t="s">
        <v>6</v>
      </c>
      <c r="F208" s="15">
        <v>54135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8">
        <v>0</v>
      </c>
      <c r="T208" s="7">
        <v>0</v>
      </c>
      <c r="U208" s="8">
        <v>0</v>
      </c>
      <c r="V208" s="7">
        <v>0</v>
      </c>
      <c r="W208" s="4"/>
    </row>
    <row r="209" spans="1:23" ht="39.6" outlineLevel="4" x14ac:dyDescent="0.3">
      <c r="A209" s="19" t="s">
        <v>215</v>
      </c>
      <c r="B209" s="6" t="s">
        <v>3</v>
      </c>
      <c r="C209" s="6" t="s">
        <v>204</v>
      </c>
      <c r="D209" s="6" t="s">
        <v>216</v>
      </c>
      <c r="E209" s="6" t="s">
        <v>6</v>
      </c>
      <c r="F209" s="15">
        <v>54135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8">
        <v>0</v>
      </c>
      <c r="T209" s="7">
        <v>0</v>
      </c>
      <c r="U209" s="8">
        <v>0</v>
      </c>
      <c r="V209" s="7">
        <v>0</v>
      </c>
      <c r="W209" s="4"/>
    </row>
    <row r="210" spans="1:23" ht="66" outlineLevel="5" x14ac:dyDescent="0.3">
      <c r="A210" s="19" t="s">
        <v>217</v>
      </c>
      <c r="B210" s="6" t="s">
        <v>3</v>
      </c>
      <c r="C210" s="6" t="s">
        <v>204</v>
      </c>
      <c r="D210" s="6" t="s">
        <v>218</v>
      </c>
      <c r="E210" s="6" t="s">
        <v>6</v>
      </c>
      <c r="F210" s="15">
        <v>54135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8">
        <v>0</v>
      </c>
      <c r="T210" s="7">
        <v>0</v>
      </c>
      <c r="U210" s="8">
        <v>0</v>
      </c>
      <c r="V210" s="7">
        <v>0</v>
      </c>
      <c r="W210" s="4"/>
    </row>
    <row r="211" spans="1:23" ht="39.6" outlineLevel="6" x14ac:dyDescent="0.3">
      <c r="A211" s="19" t="s">
        <v>219</v>
      </c>
      <c r="B211" s="6" t="s">
        <v>3</v>
      </c>
      <c r="C211" s="6" t="s">
        <v>204</v>
      </c>
      <c r="D211" s="6" t="s">
        <v>220</v>
      </c>
      <c r="E211" s="6" t="s">
        <v>6</v>
      </c>
      <c r="F211" s="15">
        <v>54135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8">
        <v>0</v>
      </c>
      <c r="T211" s="7">
        <v>0</v>
      </c>
      <c r="U211" s="8">
        <v>0</v>
      </c>
      <c r="V211" s="7">
        <v>0</v>
      </c>
      <c r="W211" s="4"/>
    </row>
    <row r="212" spans="1:23" ht="39.6" outlineLevel="7" x14ac:dyDescent="0.3">
      <c r="A212" s="19" t="s">
        <v>19</v>
      </c>
      <c r="B212" s="6" t="s">
        <v>3</v>
      </c>
      <c r="C212" s="6" t="s">
        <v>204</v>
      </c>
      <c r="D212" s="6" t="s">
        <v>220</v>
      </c>
      <c r="E212" s="6" t="s">
        <v>20</v>
      </c>
      <c r="F212" s="15">
        <v>54135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8">
        <v>0</v>
      </c>
      <c r="T212" s="7">
        <v>0</v>
      </c>
      <c r="U212" s="8">
        <v>0</v>
      </c>
      <c r="V212" s="7">
        <v>0</v>
      </c>
      <c r="W212" s="4"/>
    </row>
    <row r="213" spans="1:23" ht="39.6" outlineLevel="7" x14ac:dyDescent="0.3">
      <c r="A213" s="19" t="s">
        <v>21</v>
      </c>
      <c r="B213" s="6" t="s">
        <v>3</v>
      </c>
      <c r="C213" s="6" t="s">
        <v>204</v>
      </c>
      <c r="D213" s="6" t="s">
        <v>220</v>
      </c>
      <c r="E213" s="6" t="s">
        <v>22</v>
      </c>
      <c r="F213" s="15">
        <v>54135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8">
        <v>0</v>
      </c>
      <c r="T213" s="7">
        <v>0</v>
      </c>
      <c r="U213" s="8">
        <v>0</v>
      </c>
      <c r="V213" s="7">
        <v>0</v>
      </c>
      <c r="W213" s="4"/>
    </row>
    <row r="214" spans="1:23" ht="52.8" outlineLevel="3" x14ac:dyDescent="0.3">
      <c r="A214" s="19" t="s">
        <v>11</v>
      </c>
      <c r="B214" s="6" t="s">
        <v>3</v>
      </c>
      <c r="C214" s="6" t="s">
        <v>204</v>
      </c>
      <c r="D214" s="6" t="s">
        <v>12</v>
      </c>
      <c r="E214" s="6" t="s">
        <v>6</v>
      </c>
      <c r="F214" s="15">
        <v>1014744.47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117626.1</v>
      </c>
      <c r="N214" s="7">
        <v>0</v>
      </c>
      <c r="O214" s="7">
        <v>0</v>
      </c>
      <c r="P214" s="7">
        <v>117626.1</v>
      </c>
      <c r="Q214" s="7">
        <v>-117626.1</v>
      </c>
      <c r="R214" s="7">
        <v>0</v>
      </c>
      <c r="S214" s="8">
        <v>0.1159169657756302</v>
      </c>
      <c r="T214" s="7">
        <v>0</v>
      </c>
      <c r="U214" s="8">
        <v>0.1159169657756302</v>
      </c>
      <c r="V214" s="7">
        <v>0</v>
      </c>
      <c r="W214" s="4"/>
    </row>
    <row r="215" spans="1:23" ht="39.6" outlineLevel="5" x14ac:dyDescent="0.3">
      <c r="A215" s="19" t="s">
        <v>221</v>
      </c>
      <c r="B215" s="6" t="s">
        <v>3</v>
      </c>
      <c r="C215" s="6" t="s">
        <v>204</v>
      </c>
      <c r="D215" s="6" t="s">
        <v>222</v>
      </c>
      <c r="E215" s="6" t="s">
        <v>6</v>
      </c>
      <c r="F215" s="15">
        <v>640000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117626.1</v>
      </c>
      <c r="N215" s="7">
        <v>0</v>
      </c>
      <c r="O215" s="7">
        <v>0</v>
      </c>
      <c r="P215" s="7">
        <v>117626.1</v>
      </c>
      <c r="Q215" s="7">
        <v>-117626.1</v>
      </c>
      <c r="R215" s="7">
        <v>0</v>
      </c>
      <c r="S215" s="8">
        <v>0.18379078125000001</v>
      </c>
      <c r="T215" s="7">
        <v>0</v>
      </c>
      <c r="U215" s="8">
        <v>0.18379078125000001</v>
      </c>
      <c r="V215" s="7">
        <v>0</v>
      </c>
      <c r="W215" s="4"/>
    </row>
    <row r="216" spans="1:23" ht="66" outlineLevel="6" x14ac:dyDescent="0.3">
      <c r="A216" s="19" t="s">
        <v>223</v>
      </c>
      <c r="B216" s="6" t="s">
        <v>3</v>
      </c>
      <c r="C216" s="6" t="s">
        <v>204</v>
      </c>
      <c r="D216" s="6" t="s">
        <v>224</v>
      </c>
      <c r="E216" s="6" t="s">
        <v>6</v>
      </c>
      <c r="F216" s="15">
        <v>640000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117626.1</v>
      </c>
      <c r="N216" s="7">
        <v>0</v>
      </c>
      <c r="O216" s="7">
        <v>0</v>
      </c>
      <c r="P216" s="7">
        <v>117626.1</v>
      </c>
      <c r="Q216" s="7">
        <v>-117626.1</v>
      </c>
      <c r="R216" s="7">
        <v>0</v>
      </c>
      <c r="S216" s="8">
        <v>0.18379078125000001</v>
      </c>
      <c r="T216" s="7">
        <v>0</v>
      </c>
      <c r="U216" s="8">
        <v>0.18379078125000001</v>
      </c>
      <c r="V216" s="7">
        <v>0</v>
      </c>
      <c r="W216" s="4"/>
    </row>
    <row r="217" spans="1:23" outlineLevel="7" x14ac:dyDescent="0.3">
      <c r="A217" s="19" t="s">
        <v>23</v>
      </c>
      <c r="B217" s="6" t="s">
        <v>3</v>
      </c>
      <c r="C217" s="6" t="s">
        <v>204</v>
      </c>
      <c r="D217" s="6" t="s">
        <v>224</v>
      </c>
      <c r="E217" s="6" t="s">
        <v>24</v>
      </c>
      <c r="F217" s="15">
        <v>640000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117626.1</v>
      </c>
      <c r="N217" s="7">
        <v>0</v>
      </c>
      <c r="O217" s="7">
        <v>0</v>
      </c>
      <c r="P217" s="7">
        <v>117626.1</v>
      </c>
      <c r="Q217" s="7">
        <v>-117626.1</v>
      </c>
      <c r="R217" s="7">
        <v>0</v>
      </c>
      <c r="S217" s="8">
        <v>0.18379078125000001</v>
      </c>
      <c r="T217" s="7">
        <v>0</v>
      </c>
      <c r="U217" s="8">
        <v>0.18379078125000001</v>
      </c>
      <c r="V217" s="7">
        <v>0</v>
      </c>
      <c r="W217" s="4"/>
    </row>
    <row r="218" spans="1:23" ht="66" outlineLevel="7" x14ac:dyDescent="0.3">
      <c r="A218" s="19" t="s">
        <v>173</v>
      </c>
      <c r="B218" s="6" t="s">
        <v>3</v>
      </c>
      <c r="C218" s="6" t="s">
        <v>204</v>
      </c>
      <c r="D218" s="6" t="s">
        <v>224</v>
      </c>
      <c r="E218" s="6" t="s">
        <v>174</v>
      </c>
      <c r="F218" s="15">
        <v>640000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117626.1</v>
      </c>
      <c r="N218" s="7">
        <v>0</v>
      </c>
      <c r="O218" s="7">
        <v>0</v>
      </c>
      <c r="P218" s="7">
        <v>117626.1</v>
      </c>
      <c r="Q218" s="7">
        <v>-117626.1</v>
      </c>
      <c r="R218" s="7">
        <v>0</v>
      </c>
      <c r="S218" s="8">
        <v>0.18379078125000001</v>
      </c>
      <c r="T218" s="7">
        <v>0</v>
      </c>
      <c r="U218" s="8">
        <v>0.18379078125000001</v>
      </c>
      <c r="V218" s="7">
        <v>0</v>
      </c>
      <c r="W218" s="4"/>
    </row>
    <row r="219" spans="1:23" ht="39.6" outlineLevel="5" x14ac:dyDescent="0.3">
      <c r="A219" s="19" t="s">
        <v>225</v>
      </c>
      <c r="B219" s="6" t="s">
        <v>3</v>
      </c>
      <c r="C219" s="6" t="s">
        <v>204</v>
      </c>
      <c r="D219" s="6" t="s">
        <v>226</v>
      </c>
      <c r="E219" s="6" t="s">
        <v>6</v>
      </c>
      <c r="F219" s="15">
        <v>374744.47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8">
        <v>0</v>
      </c>
      <c r="T219" s="7">
        <v>0</v>
      </c>
      <c r="U219" s="8">
        <v>0</v>
      </c>
      <c r="V219" s="7">
        <v>0</v>
      </c>
      <c r="W219" s="4"/>
    </row>
    <row r="220" spans="1:23" ht="39.6" outlineLevel="6" x14ac:dyDescent="0.3">
      <c r="A220" s="19" t="s">
        <v>227</v>
      </c>
      <c r="B220" s="6" t="s">
        <v>3</v>
      </c>
      <c r="C220" s="6" t="s">
        <v>204</v>
      </c>
      <c r="D220" s="6" t="s">
        <v>228</v>
      </c>
      <c r="E220" s="6" t="s">
        <v>6</v>
      </c>
      <c r="F220" s="15">
        <v>374744.47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8">
        <v>0</v>
      </c>
      <c r="T220" s="7">
        <v>0</v>
      </c>
      <c r="U220" s="8">
        <v>0</v>
      </c>
      <c r="V220" s="7">
        <v>0</v>
      </c>
      <c r="W220" s="4"/>
    </row>
    <row r="221" spans="1:23" outlineLevel="7" x14ac:dyDescent="0.3">
      <c r="A221" s="19" t="s">
        <v>23</v>
      </c>
      <c r="B221" s="6" t="s">
        <v>3</v>
      </c>
      <c r="C221" s="6" t="s">
        <v>204</v>
      </c>
      <c r="D221" s="6" t="s">
        <v>228</v>
      </c>
      <c r="E221" s="6" t="s">
        <v>24</v>
      </c>
      <c r="F221" s="15">
        <v>374744.47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8">
        <v>0</v>
      </c>
      <c r="T221" s="7">
        <v>0</v>
      </c>
      <c r="U221" s="8">
        <v>0</v>
      </c>
      <c r="V221" s="7">
        <v>0</v>
      </c>
      <c r="W221" s="4"/>
    </row>
    <row r="222" spans="1:23" ht="66" outlineLevel="7" x14ac:dyDescent="0.3">
      <c r="A222" s="19" t="s">
        <v>173</v>
      </c>
      <c r="B222" s="6" t="s">
        <v>3</v>
      </c>
      <c r="C222" s="6" t="s">
        <v>204</v>
      </c>
      <c r="D222" s="6" t="s">
        <v>228</v>
      </c>
      <c r="E222" s="6" t="s">
        <v>174</v>
      </c>
      <c r="F222" s="15">
        <v>374744.47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8">
        <v>0</v>
      </c>
      <c r="T222" s="7">
        <v>0</v>
      </c>
      <c r="U222" s="8">
        <v>0</v>
      </c>
      <c r="V222" s="7">
        <v>0</v>
      </c>
      <c r="W222" s="4"/>
    </row>
    <row r="223" spans="1:23" ht="66" outlineLevel="3" x14ac:dyDescent="0.3">
      <c r="A223" s="19" t="s">
        <v>163</v>
      </c>
      <c r="B223" s="6" t="s">
        <v>3</v>
      </c>
      <c r="C223" s="6" t="s">
        <v>204</v>
      </c>
      <c r="D223" s="6" t="s">
        <v>164</v>
      </c>
      <c r="E223" s="6" t="s">
        <v>6</v>
      </c>
      <c r="F223" s="15">
        <v>16000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8">
        <v>0</v>
      </c>
      <c r="T223" s="7">
        <v>0</v>
      </c>
      <c r="U223" s="8">
        <v>0</v>
      </c>
      <c r="V223" s="7">
        <v>0</v>
      </c>
      <c r="W223" s="4"/>
    </row>
    <row r="224" spans="1:23" ht="39.6" outlineLevel="4" x14ac:dyDescent="0.3">
      <c r="A224" s="19" t="s">
        <v>229</v>
      </c>
      <c r="B224" s="6" t="s">
        <v>3</v>
      </c>
      <c r="C224" s="6" t="s">
        <v>204</v>
      </c>
      <c r="D224" s="6" t="s">
        <v>230</v>
      </c>
      <c r="E224" s="6" t="s">
        <v>6</v>
      </c>
      <c r="F224" s="15">
        <v>16000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8">
        <v>0</v>
      </c>
      <c r="T224" s="7">
        <v>0</v>
      </c>
      <c r="U224" s="8">
        <v>0</v>
      </c>
      <c r="V224" s="7">
        <v>0</v>
      </c>
      <c r="W224" s="4"/>
    </row>
    <row r="225" spans="1:23" ht="26.4" outlineLevel="5" x14ac:dyDescent="0.3">
      <c r="A225" s="19" t="s">
        <v>231</v>
      </c>
      <c r="B225" s="6" t="s">
        <v>3</v>
      </c>
      <c r="C225" s="6" t="s">
        <v>204</v>
      </c>
      <c r="D225" s="6" t="s">
        <v>232</v>
      </c>
      <c r="E225" s="6" t="s">
        <v>6</v>
      </c>
      <c r="F225" s="15">
        <v>16000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8">
        <v>0</v>
      </c>
      <c r="T225" s="7">
        <v>0</v>
      </c>
      <c r="U225" s="8">
        <v>0</v>
      </c>
      <c r="V225" s="7">
        <v>0</v>
      </c>
      <c r="W225" s="4"/>
    </row>
    <row r="226" spans="1:23" outlineLevel="6" x14ac:dyDescent="0.3">
      <c r="A226" s="19" t="s">
        <v>233</v>
      </c>
      <c r="B226" s="6" t="s">
        <v>3</v>
      </c>
      <c r="C226" s="6" t="s">
        <v>204</v>
      </c>
      <c r="D226" s="6" t="s">
        <v>234</v>
      </c>
      <c r="E226" s="6" t="s">
        <v>6</v>
      </c>
      <c r="F226" s="15">
        <v>16000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8">
        <v>0</v>
      </c>
      <c r="T226" s="7">
        <v>0</v>
      </c>
      <c r="U226" s="8">
        <v>0</v>
      </c>
      <c r="V226" s="7">
        <v>0</v>
      </c>
      <c r="W226" s="4"/>
    </row>
    <row r="227" spans="1:23" ht="39.6" outlineLevel="7" x14ac:dyDescent="0.3">
      <c r="A227" s="19" t="s">
        <v>19</v>
      </c>
      <c r="B227" s="6" t="s">
        <v>3</v>
      </c>
      <c r="C227" s="6" t="s">
        <v>204</v>
      </c>
      <c r="D227" s="6" t="s">
        <v>234</v>
      </c>
      <c r="E227" s="6" t="s">
        <v>20</v>
      </c>
      <c r="F227" s="15">
        <v>16000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8">
        <v>0</v>
      </c>
      <c r="T227" s="7">
        <v>0</v>
      </c>
      <c r="U227" s="8">
        <v>0</v>
      </c>
      <c r="V227" s="7">
        <v>0</v>
      </c>
      <c r="W227" s="4"/>
    </row>
    <row r="228" spans="1:23" ht="39.6" outlineLevel="7" x14ac:dyDescent="0.3">
      <c r="A228" s="19" t="s">
        <v>21</v>
      </c>
      <c r="B228" s="6" t="s">
        <v>3</v>
      </c>
      <c r="C228" s="6" t="s">
        <v>204</v>
      </c>
      <c r="D228" s="6" t="s">
        <v>234</v>
      </c>
      <c r="E228" s="6" t="s">
        <v>22</v>
      </c>
      <c r="F228" s="15">
        <v>16000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8">
        <v>0</v>
      </c>
      <c r="T228" s="7">
        <v>0</v>
      </c>
      <c r="U228" s="8">
        <v>0</v>
      </c>
      <c r="V228" s="7">
        <v>0</v>
      </c>
      <c r="W228" s="4"/>
    </row>
    <row r="229" spans="1:23" ht="66" outlineLevel="3" x14ac:dyDescent="0.3">
      <c r="A229" s="19" t="s">
        <v>95</v>
      </c>
      <c r="B229" s="6" t="s">
        <v>3</v>
      </c>
      <c r="C229" s="6" t="s">
        <v>204</v>
      </c>
      <c r="D229" s="6" t="s">
        <v>96</v>
      </c>
      <c r="E229" s="6" t="s">
        <v>6</v>
      </c>
      <c r="F229" s="15">
        <v>619754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8">
        <v>0</v>
      </c>
      <c r="T229" s="7">
        <v>0</v>
      </c>
      <c r="U229" s="8">
        <v>0</v>
      </c>
      <c r="V229" s="7">
        <v>0</v>
      </c>
      <c r="W229" s="4"/>
    </row>
    <row r="230" spans="1:23" ht="39.6" outlineLevel="5" x14ac:dyDescent="0.3">
      <c r="A230" s="19" t="s">
        <v>97</v>
      </c>
      <c r="B230" s="6" t="s">
        <v>3</v>
      </c>
      <c r="C230" s="6" t="s">
        <v>204</v>
      </c>
      <c r="D230" s="6" t="s">
        <v>98</v>
      </c>
      <c r="E230" s="6" t="s">
        <v>6</v>
      </c>
      <c r="F230" s="15">
        <v>619754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8">
        <v>0</v>
      </c>
      <c r="T230" s="7">
        <v>0</v>
      </c>
      <c r="U230" s="8">
        <v>0</v>
      </c>
      <c r="V230" s="7">
        <v>0</v>
      </c>
      <c r="W230" s="4"/>
    </row>
    <row r="231" spans="1:23" ht="52.8" outlineLevel="6" x14ac:dyDescent="0.3">
      <c r="A231" s="19" t="s">
        <v>235</v>
      </c>
      <c r="B231" s="6" t="s">
        <v>3</v>
      </c>
      <c r="C231" s="6" t="s">
        <v>204</v>
      </c>
      <c r="D231" s="6" t="s">
        <v>236</v>
      </c>
      <c r="E231" s="6" t="s">
        <v>6</v>
      </c>
      <c r="F231" s="15">
        <v>97804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8">
        <v>0</v>
      </c>
      <c r="T231" s="7">
        <v>0</v>
      </c>
      <c r="U231" s="8">
        <v>0</v>
      </c>
      <c r="V231" s="7">
        <v>0</v>
      </c>
      <c r="W231" s="4"/>
    </row>
    <row r="232" spans="1:23" ht="39.6" outlineLevel="7" x14ac:dyDescent="0.3">
      <c r="A232" s="19" t="s">
        <v>19</v>
      </c>
      <c r="B232" s="6" t="s">
        <v>3</v>
      </c>
      <c r="C232" s="6" t="s">
        <v>204</v>
      </c>
      <c r="D232" s="6" t="s">
        <v>236</v>
      </c>
      <c r="E232" s="6" t="s">
        <v>20</v>
      </c>
      <c r="F232" s="15">
        <v>97804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8">
        <v>0</v>
      </c>
      <c r="T232" s="7">
        <v>0</v>
      </c>
      <c r="U232" s="8">
        <v>0</v>
      </c>
      <c r="V232" s="7">
        <v>0</v>
      </c>
      <c r="W232" s="4"/>
    </row>
    <row r="233" spans="1:23" ht="39.6" outlineLevel="7" x14ac:dyDescent="0.3">
      <c r="A233" s="19" t="s">
        <v>21</v>
      </c>
      <c r="B233" s="6" t="s">
        <v>3</v>
      </c>
      <c r="C233" s="6" t="s">
        <v>204</v>
      </c>
      <c r="D233" s="6" t="s">
        <v>236</v>
      </c>
      <c r="E233" s="6" t="s">
        <v>22</v>
      </c>
      <c r="F233" s="15">
        <v>97804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8">
        <v>0</v>
      </c>
      <c r="T233" s="7">
        <v>0</v>
      </c>
      <c r="U233" s="8">
        <v>0</v>
      </c>
      <c r="V233" s="7">
        <v>0</v>
      </c>
      <c r="W233" s="4"/>
    </row>
    <row r="234" spans="1:23" ht="26.4" outlineLevel="6" x14ac:dyDescent="0.3">
      <c r="A234" s="19" t="s">
        <v>237</v>
      </c>
      <c r="B234" s="6" t="s">
        <v>3</v>
      </c>
      <c r="C234" s="6" t="s">
        <v>204</v>
      </c>
      <c r="D234" s="6" t="s">
        <v>238</v>
      </c>
      <c r="E234" s="6" t="s">
        <v>6</v>
      </c>
      <c r="F234" s="15">
        <v>319543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8">
        <v>0</v>
      </c>
      <c r="T234" s="7">
        <v>0</v>
      </c>
      <c r="U234" s="8">
        <v>0</v>
      </c>
      <c r="V234" s="7">
        <v>0</v>
      </c>
      <c r="W234" s="4"/>
    </row>
    <row r="235" spans="1:23" ht="39.6" outlineLevel="7" x14ac:dyDescent="0.3">
      <c r="A235" s="19" t="s">
        <v>19</v>
      </c>
      <c r="B235" s="6" t="s">
        <v>3</v>
      </c>
      <c r="C235" s="6" t="s">
        <v>204</v>
      </c>
      <c r="D235" s="6" t="s">
        <v>238</v>
      </c>
      <c r="E235" s="6" t="s">
        <v>20</v>
      </c>
      <c r="F235" s="15">
        <v>319543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8">
        <v>0</v>
      </c>
      <c r="T235" s="7">
        <v>0</v>
      </c>
      <c r="U235" s="8">
        <v>0</v>
      </c>
      <c r="V235" s="7">
        <v>0</v>
      </c>
      <c r="W235" s="4"/>
    </row>
    <row r="236" spans="1:23" ht="39.6" outlineLevel="7" x14ac:dyDescent="0.3">
      <c r="A236" s="19" t="s">
        <v>21</v>
      </c>
      <c r="B236" s="6" t="s">
        <v>3</v>
      </c>
      <c r="C236" s="6" t="s">
        <v>204</v>
      </c>
      <c r="D236" s="6" t="s">
        <v>238</v>
      </c>
      <c r="E236" s="6" t="s">
        <v>22</v>
      </c>
      <c r="F236" s="15">
        <v>319543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8">
        <v>0</v>
      </c>
      <c r="T236" s="7">
        <v>0</v>
      </c>
      <c r="U236" s="8">
        <v>0</v>
      </c>
      <c r="V236" s="7">
        <v>0</v>
      </c>
      <c r="W236" s="4"/>
    </row>
    <row r="237" spans="1:23" ht="26.4" outlineLevel="6" x14ac:dyDescent="0.3">
      <c r="A237" s="19" t="s">
        <v>237</v>
      </c>
      <c r="B237" s="6" t="s">
        <v>3</v>
      </c>
      <c r="C237" s="6" t="s">
        <v>204</v>
      </c>
      <c r="D237" s="6" t="s">
        <v>239</v>
      </c>
      <c r="E237" s="6" t="s">
        <v>6</v>
      </c>
      <c r="F237" s="15">
        <v>202407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8">
        <v>0</v>
      </c>
      <c r="T237" s="7">
        <v>0</v>
      </c>
      <c r="U237" s="8">
        <v>0</v>
      </c>
      <c r="V237" s="7">
        <v>0</v>
      </c>
      <c r="W237" s="4"/>
    </row>
    <row r="238" spans="1:23" ht="39.6" outlineLevel="7" x14ac:dyDescent="0.3">
      <c r="A238" s="19" t="s">
        <v>19</v>
      </c>
      <c r="B238" s="6" t="s">
        <v>3</v>
      </c>
      <c r="C238" s="6" t="s">
        <v>204</v>
      </c>
      <c r="D238" s="6" t="s">
        <v>239</v>
      </c>
      <c r="E238" s="6" t="s">
        <v>20</v>
      </c>
      <c r="F238" s="15">
        <v>202407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8">
        <v>0</v>
      </c>
      <c r="T238" s="7">
        <v>0</v>
      </c>
      <c r="U238" s="8">
        <v>0</v>
      </c>
      <c r="V238" s="7">
        <v>0</v>
      </c>
      <c r="W238" s="4"/>
    </row>
    <row r="239" spans="1:23" ht="39.6" outlineLevel="7" x14ac:dyDescent="0.3">
      <c r="A239" s="19" t="s">
        <v>21</v>
      </c>
      <c r="B239" s="6" t="s">
        <v>3</v>
      </c>
      <c r="C239" s="6" t="s">
        <v>204</v>
      </c>
      <c r="D239" s="6" t="s">
        <v>239</v>
      </c>
      <c r="E239" s="6" t="s">
        <v>22</v>
      </c>
      <c r="F239" s="15">
        <v>202407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8">
        <v>0</v>
      </c>
      <c r="T239" s="7">
        <v>0</v>
      </c>
      <c r="U239" s="8">
        <v>0</v>
      </c>
      <c r="V239" s="7">
        <v>0</v>
      </c>
      <c r="W239" s="4"/>
    </row>
    <row r="240" spans="1:23" ht="26.4" outlineLevel="3" x14ac:dyDescent="0.3">
      <c r="A240" s="19" t="s">
        <v>117</v>
      </c>
      <c r="B240" s="6" t="s">
        <v>3</v>
      </c>
      <c r="C240" s="6" t="s">
        <v>204</v>
      </c>
      <c r="D240" s="6" t="s">
        <v>118</v>
      </c>
      <c r="E240" s="6" t="s">
        <v>6</v>
      </c>
      <c r="F240" s="15">
        <v>212805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8">
        <v>0</v>
      </c>
      <c r="T240" s="7">
        <v>0</v>
      </c>
      <c r="U240" s="8">
        <v>0</v>
      </c>
      <c r="V240" s="7">
        <v>0</v>
      </c>
      <c r="W240" s="4"/>
    </row>
    <row r="241" spans="1:23" ht="39.6" outlineLevel="6" x14ac:dyDescent="0.3">
      <c r="A241" s="19" t="s">
        <v>240</v>
      </c>
      <c r="B241" s="6" t="s">
        <v>3</v>
      </c>
      <c r="C241" s="6" t="s">
        <v>204</v>
      </c>
      <c r="D241" s="6" t="s">
        <v>241</v>
      </c>
      <c r="E241" s="6" t="s">
        <v>6</v>
      </c>
      <c r="F241" s="15">
        <v>212805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8">
        <v>0</v>
      </c>
      <c r="T241" s="7">
        <v>0</v>
      </c>
      <c r="U241" s="8">
        <v>0</v>
      </c>
      <c r="V241" s="7">
        <v>0</v>
      </c>
      <c r="W241" s="4"/>
    </row>
    <row r="242" spans="1:23" ht="39.6" outlineLevel="7" x14ac:dyDescent="0.3">
      <c r="A242" s="19" t="s">
        <v>19</v>
      </c>
      <c r="B242" s="6" t="s">
        <v>3</v>
      </c>
      <c r="C242" s="6" t="s">
        <v>204</v>
      </c>
      <c r="D242" s="6" t="s">
        <v>241</v>
      </c>
      <c r="E242" s="6" t="s">
        <v>20</v>
      </c>
      <c r="F242" s="15">
        <v>212805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8">
        <v>0</v>
      </c>
      <c r="T242" s="7">
        <v>0</v>
      </c>
      <c r="U242" s="8">
        <v>0</v>
      </c>
      <c r="V242" s="7">
        <v>0</v>
      </c>
      <c r="W242" s="4"/>
    </row>
    <row r="243" spans="1:23" ht="39.6" outlineLevel="7" x14ac:dyDescent="0.3">
      <c r="A243" s="19" t="s">
        <v>21</v>
      </c>
      <c r="B243" s="6" t="s">
        <v>3</v>
      </c>
      <c r="C243" s="6" t="s">
        <v>204</v>
      </c>
      <c r="D243" s="6" t="s">
        <v>241</v>
      </c>
      <c r="E243" s="6" t="s">
        <v>22</v>
      </c>
      <c r="F243" s="15">
        <v>212805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8">
        <v>0</v>
      </c>
      <c r="T243" s="7">
        <v>0</v>
      </c>
      <c r="U243" s="8">
        <v>0</v>
      </c>
      <c r="V243" s="7">
        <v>0</v>
      </c>
      <c r="W243" s="4"/>
    </row>
    <row r="244" spans="1:23" ht="26.4" outlineLevel="1" x14ac:dyDescent="0.3">
      <c r="A244" s="19" t="s">
        <v>242</v>
      </c>
      <c r="B244" s="6" t="s">
        <v>3</v>
      </c>
      <c r="C244" s="6" t="s">
        <v>243</v>
      </c>
      <c r="D244" s="6" t="s">
        <v>5</v>
      </c>
      <c r="E244" s="6" t="s">
        <v>6</v>
      </c>
      <c r="F244" s="15">
        <f>F245+F274+F316+F330</f>
        <v>113137620.41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1800924.53</v>
      </c>
      <c r="N244" s="7">
        <v>0</v>
      </c>
      <c r="O244" s="7">
        <v>0</v>
      </c>
      <c r="P244" s="7">
        <v>1800924.53</v>
      </c>
      <c r="Q244" s="7">
        <v>-1800924.53</v>
      </c>
      <c r="R244" s="7">
        <v>0</v>
      </c>
      <c r="S244" s="8">
        <v>1.0162587480822823E-2</v>
      </c>
      <c r="T244" s="7">
        <v>0</v>
      </c>
      <c r="U244" s="8">
        <v>1.0162587480822823E-2</v>
      </c>
      <c r="V244" s="7">
        <v>0</v>
      </c>
      <c r="W244" s="4"/>
    </row>
    <row r="245" spans="1:23" outlineLevel="2" x14ac:dyDescent="0.3">
      <c r="A245" s="19" t="s">
        <v>244</v>
      </c>
      <c r="B245" s="6" t="s">
        <v>3</v>
      </c>
      <c r="C245" s="6" t="s">
        <v>245</v>
      </c>
      <c r="D245" s="6" t="s">
        <v>5</v>
      </c>
      <c r="E245" s="6" t="s">
        <v>6</v>
      </c>
      <c r="F245" s="15">
        <v>70094735.310000002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8">
        <v>0</v>
      </c>
      <c r="T245" s="7">
        <v>0</v>
      </c>
      <c r="U245" s="8">
        <v>0</v>
      </c>
      <c r="V245" s="7">
        <v>0</v>
      </c>
      <c r="W245" s="4"/>
    </row>
    <row r="246" spans="1:23" ht="66" outlineLevel="3" x14ac:dyDescent="0.3">
      <c r="A246" s="19" t="s">
        <v>205</v>
      </c>
      <c r="B246" s="6" t="s">
        <v>3</v>
      </c>
      <c r="C246" s="6" t="s">
        <v>245</v>
      </c>
      <c r="D246" s="6" t="s">
        <v>206</v>
      </c>
      <c r="E246" s="6" t="s">
        <v>6</v>
      </c>
      <c r="F246" s="15">
        <v>70094735.310000002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8">
        <v>0</v>
      </c>
      <c r="T246" s="7">
        <v>0</v>
      </c>
      <c r="U246" s="8">
        <v>0</v>
      </c>
      <c r="V246" s="7">
        <v>0</v>
      </c>
      <c r="W246" s="4"/>
    </row>
    <row r="247" spans="1:23" ht="66" outlineLevel="4" x14ac:dyDescent="0.3">
      <c r="A247" s="19" t="s">
        <v>246</v>
      </c>
      <c r="B247" s="6" t="s">
        <v>3</v>
      </c>
      <c r="C247" s="6" t="s">
        <v>245</v>
      </c>
      <c r="D247" s="6" t="s">
        <v>206</v>
      </c>
      <c r="E247" s="6" t="s">
        <v>6</v>
      </c>
      <c r="F247" s="15">
        <v>246911.18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8">
        <v>0</v>
      </c>
      <c r="T247" s="7">
        <v>0</v>
      </c>
      <c r="U247" s="8">
        <v>0</v>
      </c>
      <c r="V247" s="7">
        <v>0</v>
      </c>
      <c r="W247" s="4"/>
    </row>
    <row r="248" spans="1:23" ht="39.6" outlineLevel="5" x14ac:dyDescent="0.3">
      <c r="A248" s="19" t="s">
        <v>247</v>
      </c>
      <c r="B248" s="6" t="s">
        <v>3</v>
      </c>
      <c r="C248" s="6" t="s">
        <v>245</v>
      </c>
      <c r="D248" s="6" t="s">
        <v>248</v>
      </c>
      <c r="E248" s="6" t="s">
        <v>6</v>
      </c>
      <c r="F248" s="15">
        <v>218911.18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8">
        <v>0</v>
      </c>
      <c r="T248" s="7">
        <v>0</v>
      </c>
      <c r="U248" s="8">
        <v>0</v>
      </c>
      <c r="V248" s="7">
        <v>0</v>
      </c>
      <c r="W248" s="4"/>
    </row>
    <row r="249" spans="1:23" ht="26.4" outlineLevel="6" x14ac:dyDescent="0.3">
      <c r="A249" s="19" t="s">
        <v>249</v>
      </c>
      <c r="B249" s="6" t="s">
        <v>3</v>
      </c>
      <c r="C249" s="6" t="s">
        <v>245</v>
      </c>
      <c r="D249" s="6" t="s">
        <v>250</v>
      </c>
      <c r="E249" s="6" t="s">
        <v>6</v>
      </c>
      <c r="F249" s="15">
        <v>45911.18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8">
        <v>0</v>
      </c>
      <c r="T249" s="7">
        <v>0</v>
      </c>
      <c r="U249" s="8">
        <v>0</v>
      </c>
      <c r="V249" s="7">
        <v>0</v>
      </c>
      <c r="W249" s="4"/>
    </row>
    <row r="250" spans="1:23" ht="39.6" outlineLevel="7" x14ac:dyDescent="0.3">
      <c r="A250" s="19" t="s">
        <v>19</v>
      </c>
      <c r="B250" s="6" t="s">
        <v>3</v>
      </c>
      <c r="C250" s="6" t="s">
        <v>245</v>
      </c>
      <c r="D250" s="6" t="s">
        <v>250</v>
      </c>
      <c r="E250" s="6" t="s">
        <v>20</v>
      </c>
      <c r="F250" s="15">
        <v>45911.18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8">
        <v>0</v>
      </c>
      <c r="T250" s="7">
        <v>0</v>
      </c>
      <c r="U250" s="8">
        <v>0</v>
      </c>
      <c r="V250" s="7">
        <v>0</v>
      </c>
      <c r="W250" s="4"/>
    </row>
    <row r="251" spans="1:23" ht="39.6" outlineLevel="7" x14ac:dyDescent="0.3">
      <c r="A251" s="19" t="s">
        <v>21</v>
      </c>
      <c r="B251" s="6" t="s">
        <v>3</v>
      </c>
      <c r="C251" s="6" t="s">
        <v>245</v>
      </c>
      <c r="D251" s="6" t="s">
        <v>250</v>
      </c>
      <c r="E251" s="6" t="s">
        <v>22</v>
      </c>
      <c r="F251" s="15">
        <v>45911.18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8">
        <v>0</v>
      </c>
      <c r="T251" s="7">
        <v>0</v>
      </c>
      <c r="U251" s="8">
        <v>0</v>
      </c>
      <c r="V251" s="7">
        <v>0</v>
      </c>
      <c r="W251" s="4"/>
    </row>
    <row r="252" spans="1:23" ht="52.8" outlineLevel="6" x14ac:dyDescent="0.3">
      <c r="A252" s="19" t="s">
        <v>251</v>
      </c>
      <c r="B252" s="6" t="s">
        <v>3</v>
      </c>
      <c r="C252" s="6" t="s">
        <v>245</v>
      </c>
      <c r="D252" s="6" t="s">
        <v>252</v>
      </c>
      <c r="E252" s="6" t="s">
        <v>6</v>
      </c>
      <c r="F252" s="15">
        <v>173000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8">
        <v>0</v>
      </c>
      <c r="T252" s="7">
        <v>0</v>
      </c>
      <c r="U252" s="8">
        <v>0</v>
      </c>
      <c r="V252" s="7">
        <v>0</v>
      </c>
      <c r="W252" s="4"/>
    </row>
    <row r="253" spans="1:23" ht="39.6" outlineLevel="7" x14ac:dyDescent="0.3">
      <c r="A253" s="19" t="s">
        <v>19</v>
      </c>
      <c r="B253" s="6" t="s">
        <v>3</v>
      </c>
      <c r="C253" s="6" t="s">
        <v>245</v>
      </c>
      <c r="D253" s="6" t="s">
        <v>252</v>
      </c>
      <c r="E253" s="6" t="s">
        <v>20</v>
      </c>
      <c r="F253" s="15">
        <v>173000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8">
        <v>0</v>
      </c>
      <c r="T253" s="7">
        <v>0</v>
      </c>
      <c r="U253" s="8">
        <v>0</v>
      </c>
      <c r="V253" s="7">
        <v>0</v>
      </c>
      <c r="W253" s="4"/>
    </row>
    <row r="254" spans="1:23" ht="39.6" outlineLevel="7" x14ac:dyDescent="0.3">
      <c r="A254" s="19" t="s">
        <v>21</v>
      </c>
      <c r="B254" s="6" t="s">
        <v>3</v>
      </c>
      <c r="C254" s="6" t="s">
        <v>245</v>
      </c>
      <c r="D254" s="6" t="s">
        <v>252</v>
      </c>
      <c r="E254" s="6" t="s">
        <v>22</v>
      </c>
      <c r="F254" s="15">
        <v>173000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8">
        <v>0</v>
      </c>
      <c r="T254" s="7">
        <v>0</v>
      </c>
      <c r="U254" s="8">
        <v>0</v>
      </c>
      <c r="V254" s="7">
        <v>0</v>
      </c>
      <c r="W254" s="4"/>
    </row>
    <row r="255" spans="1:23" ht="52.8" outlineLevel="5" x14ac:dyDescent="0.3">
      <c r="A255" s="19" t="s">
        <v>253</v>
      </c>
      <c r="B255" s="6" t="s">
        <v>3</v>
      </c>
      <c r="C255" s="6" t="s">
        <v>245</v>
      </c>
      <c r="D255" s="6" t="s">
        <v>254</v>
      </c>
      <c r="E255" s="6" t="s">
        <v>6</v>
      </c>
      <c r="F255" s="15">
        <v>28000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8">
        <v>0</v>
      </c>
      <c r="T255" s="7">
        <v>0</v>
      </c>
      <c r="U255" s="8">
        <v>0</v>
      </c>
      <c r="V255" s="7">
        <v>0</v>
      </c>
      <c r="W255" s="4"/>
    </row>
    <row r="256" spans="1:23" ht="39.6" outlineLevel="6" x14ac:dyDescent="0.3">
      <c r="A256" s="19" t="s">
        <v>255</v>
      </c>
      <c r="B256" s="6" t="s">
        <v>3</v>
      </c>
      <c r="C256" s="6" t="s">
        <v>245</v>
      </c>
      <c r="D256" s="6" t="s">
        <v>256</v>
      </c>
      <c r="E256" s="6" t="s">
        <v>6</v>
      </c>
      <c r="F256" s="15">
        <v>28000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8">
        <v>0</v>
      </c>
      <c r="T256" s="7">
        <v>0</v>
      </c>
      <c r="U256" s="8">
        <v>0</v>
      </c>
      <c r="V256" s="7">
        <v>0</v>
      </c>
      <c r="W256" s="4"/>
    </row>
    <row r="257" spans="1:23" ht="39.6" outlineLevel="7" x14ac:dyDescent="0.3">
      <c r="A257" s="19" t="s">
        <v>19</v>
      </c>
      <c r="B257" s="6" t="s">
        <v>3</v>
      </c>
      <c r="C257" s="6" t="s">
        <v>245</v>
      </c>
      <c r="D257" s="6" t="s">
        <v>256</v>
      </c>
      <c r="E257" s="6" t="s">
        <v>20</v>
      </c>
      <c r="F257" s="15">
        <v>28000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8">
        <v>0</v>
      </c>
      <c r="T257" s="7">
        <v>0</v>
      </c>
      <c r="U257" s="8">
        <v>0</v>
      </c>
      <c r="V257" s="7">
        <v>0</v>
      </c>
      <c r="W257" s="4"/>
    </row>
    <row r="258" spans="1:23" ht="39.6" outlineLevel="7" x14ac:dyDescent="0.3">
      <c r="A258" s="19" t="s">
        <v>21</v>
      </c>
      <c r="B258" s="6" t="s">
        <v>3</v>
      </c>
      <c r="C258" s="6" t="s">
        <v>245</v>
      </c>
      <c r="D258" s="6" t="s">
        <v>256</v>
      </c>
      <c r="E258" s="6" t="s">
        <v>22</v>
      </c>
      <c r="F258" s="15">
        <v>28000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8">
        <v>0</v>
      </c>
      <c r="T258" s="7">
        <v>0</v>
      </c>
      <c r="U258" s="8">
        <v>0</v>
      </c>
      <c r="V258" s="7">
        <v>0</v>
      </c>
      <c r="W258" s="4"/>
    </row>
    <row r="259" spans="1:23" ht="39.6" outlineLevel="4" x14ac:dyDescent="0.3">
      <c r="A259" s="19" t="s">
        <v>257</v>
      </c>
      <c r="B259" s="6" t="s">
        <v>3</v>
      </c>
      <c r="C259" s="6" t="s">
        <v>245</v>
      </c>
      <c r="D259" s="6" t="s">
        <v>258</v>
      </c>
      <c r="E259" s="6" t="s">
        <v>6</v>
      </c>
      <c r="F259" s="15">
        <v>69847824.129999995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8">
        <v>0</v>
      </c>
      <c r="T259" s="7">
        <v>0</v>
      </c>
      <c r="U259" s="8">
        <v>0</v>
      </c>
      <c r="V259" s="7">
        <v>0</v>
      </c>
      <c r="W259" s="4"/>
    </row>
    <row r="260" spans="1:23" ht="39.6" outlineLevel="5" x14ac:dyDescent="0.3">
      <c r="A260" s="19" t="s">
        <v>259</v>
      </c>
      <c r="B260" s="6" t="s">
        <v>3</v>
      </c>
      <c r="C260" s="6" t="s">
        <v>245</v>
      </c>
      <c r="D260" s="6" t="s">
        <v>260</v>
      </c>
      <c r="E260" s="6" t="s">
        <v>6</v>
      </c>
      <c r="F260" s="15">
        <v>42000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8">
        <v>0</v>
      </c>
      <c r="T260" s="7">
        <v>0</v>
      </c>
      <c r="U260" s="8">
        <v>0</v>
      </c>
      <c r="V260" s="7">
        <v>0</v>
      </c>
      <c r="W260" s="4"/>
    </row>
    <row r="261" spans="1:23" ht="52.8" outlineLevel="6" x14ac:dyDescent="0.3">
      <c r="A261" s="19" t="s">
        <v>261</v>
      </c>
      <c r="B261" s="6" t="s">
        <v>3</v>
      </c>
      <c r="C261" s="6" t="s">
        <v>245</v>
      </c>
      <c r="D261" s="6" t="s">
        <v>262</v>
      </c>
      <c r="E261" s="6" t="s">
        <v>6</v>
      </c>
      <c r="F261" s="15">
        <v>42000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8">
        <v>0</v>
      </c>
      <c r="T261" s="7">
        <v>0</v>
      </c>
      <c r="U261" s="8">
        <v>0</v>
      </c>
      <c r="V261" s="7">
        <v>0</v>
      </c>
      <c r="W261" s="4"/>
    </row>
    <row r="262" spans="1:23" ht="39.6" outlineLevel="7" x14ac:dyDescent="0.3">
      <c r="A262" s="19" t="s">
        <v>19</v>
      </c>
      <c r="B262" s="6" t="s">
        <v>3</v>
      </c>
      <c r="C262" s="6" t="s">
        <v>245</v>
      </c>
      <c r="D262" s="6" t="s">
        <v>262</v>
      </c>
      <c r="E262" s="6" t="s">
        <v>20</v>
      </c>
      <c r="F262" s="15">
        <v>42000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8">
        <v>0</v>
      </c>
      <c r="T262" s="7">
        <v>0</v>
      </c>
      <c r="U262" s="8">
        <v>0</v>
      </c>
      <c r="V262" s="7">
        <v>0</v>
      </c>
      <c r="W262" s="4"/>
    </row>
    <row r="263" spans="1:23" ht="39.6" outlineLevel="7" x14ac:dyDescent="0.3">
      <c r="A263" s="19" t="s">
        <v>21</v>
      </c>
      <c r="B263" s="6" t="s">
        <v>3</v>
      </c>
      <c r="C263" s="6" t="s">
        <v>245</v>
      </c>
      <c r="D263" s="6" t="s">
        <v>262</v>
      </c>
      <c r="E263" s="6" t="s">
        <v>22</v>
      </c>
      <c r="F263" s="15">
        <v>42000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8">
        <v>0</v>
      </c>
      <c r="T263" s="7">
        <v>0</v>
      </c>
      <c r="U263" s="8">
        <v>0</v>
      </c>
      <c r="V263" s="7">
        <v>0</v>
      </c>
      <c r="W263" s="4"/>
    </row>
    <row r="264" spans="1:23" ht="52.8" outlineLevel="5" x14ac:dyDescent="0.3">
      <c r="A264" s="19" t="s">
        <v>263</v>
      </c>
      <c r="B264" s="6" t="s">
        <v>3</v>
      </c>
      <c r="C264" s="6" t="s">
        <v>245</v>
      </c>
      <c r="D264" s="6" t="s">
        <v>264</v>
      </c>
      <c r="E264" s="6" t="s">
        <v>6</v>
      </c>
      <c r="F264" s="15">
        <v>69805824.129999995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8">
        <v>0</v>
      </c>
      <c r="T264" s="7">
        <v>0</v>
      </c>
      <c r="U264" s="8">
        <v>0</v>
      </c>
      <c r="V264" s="7">
        <v>0</v>
      </c>
      <c r="W264" s="4"/>
    </row>
    <row r="265" spans="1:23" ht="66" outlineLevel="6" x14ac:dyDescent="0.3">
      <c r="A265" s="19" t="s">
        <v>265</v>
      </c>
      <c r="B265" s="6" t="s">
        <v>3</v>
      </c>
      <c r="C265" s="6" t="s">
        <v>245</v>
      </c>
      <c r="D265" s="6" t="s">
        <v>266</v>
      </c>
      <c r="E265" s="6" t="s">
        <v>6</v>
      </c>
      <c r="F265" s="15">
        <v>47059738.990000002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8">
        <v>0</v>
      </c>
      <c r="T265" s="7">
        <v>0</v>
      </c>
      <c r="U265" s="8">
        <v>0</v>
      </c>
      <c r="V265" s="7">
        <v>0</v>
      </c>
      <c r="W265" s="4"/>
    </row>
    <row r="266" spans="1:23" ht="39.6" outlineLevel="7" x14ac:dyDescent="0.3">
      <c r="A266" s="19" t="s">
        <v>267</v>
      </c>
      <c r="B266" s="6" t="s">
        <v>3</v>
      </c>
      <c r="C266" s="6" t="s">
        <v>245</v>
      </c>
      <c r="D266" s="6" t="s">
        <v>266</v>
      </c>
      <c r="E266" s="6" t="s">
        <v>268</v>
      </c>
      <c r="F266" s="15">
        <v>47059738.990000002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8">
        <v>0</v>
      </c>
      <c r="T266" s="7">
        <v>0</v>
      </c>
      <c r="U266" s="8">
        <v>0</v>
      </c>
      <c r="V266" s="7">
        <v>0</v>
      </c>
      <c r="W266" s="4"/>
    </row>
    <row r="267" spans="1:23" outlineLevel="7" x14ac:dyDescent="0.3">
      <c r="A267" s="19" t="s">
        <v>269</v>
      </c>
      <c r="B267" s="6" t="s">
        <v>3</v>
      </c>
      <c r="C267" s="6" t="s">
        <v>245</v>
      </c>
      <c r="D267" s="6" t="s">
        <v>266</v>
      </c>
      <c r="E267" s="6" t="s">
        <v>270</v>
      </c>
      <c r="F267" s="15">
        <v>47059738.990000002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8">
        <v>0</v>
      </c>
      <c r="T267" s="7">
        <v>0</v>
      </c>
      <c r="U267" s="8">
        <v>0</v>
      </c>
      <c r="V267" s="7">
        <v>0</v>
      </c>
      <c r="W267" s="4"/>
    </row>
    <row r="268" spans="1:23" ht="39.6" outlineLevel="6" x14ac:dyDescent="0.3">
      <c r="A268" s="19" t="s">
        <v>271</v>
      </c>
      <c r="B268" s="6" t="s">
        <v>3</v>
      </c>
      <c r="C268" s="6" t="s">
        <v>245</v>
      </c>
      <c r="D268" s="6" t="s">
        <v>272</v>
      </c>
      <c r="E268" s="6" t="s">
        <v>6</v>
      </c>
      <c r="F268" s="15">
        <v>22048026.140000001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8">
        <v>0</v>
      </c>
      <c r="T268" s="7">
        <v>0</v>
      </c>
      <c r="U268" s="8">
        <v>0</v>
      </c>
      <c r="V268" s="7">
        <v>0</v>
      </c>
      <c r="W268" s="4"/>
    </row>
    <row r="269" spans="1:23" ht="39.6" outlineLevel="7" x14ac:dyDescent="0.3">
      <c r="A269" s="19" t="s">
        <v>267</v>
      </c>
      <c r="B269" s="6" t="s">
        <v>3</v>
      </c>
      <c r="C269" s="6" t="s">
        <v>245</v>
      </c>
      <c r="D269" s="6" t="s">
        <v>272</v>
      </c>
      <c r="E269" s="6" t="s">
        <v>268</v>
      </c>
      <c r="F269" s="15">
        <v>22048026.140000001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8">
        <v>0</v>
      </c>
      <c r="T269" s="7">
        <v>0</v>
      </c>
      <c r="U269" s="8">
        <v>0</v>
      </c>
      <c r="V269" s="7">
        <v>0</v>
      </c>
      <c r="W269" s="4"/>
    </row>
    <row r="270" spans="1:23" outlineLevel="7" x14ac:dyDescent="0.3">
      <c r="A270" s="19" t="s">
        <v>269</v>
      </c>
      <c r="B270" s="6" t="s">
        <v>3</v>
      </c>
      <c r="C270" s="6" t="s">
        <v>245</v>
      </c>
      <c r="D270" s="6" t="s">
        <v>272</v>
      </c>
      <c r="E270" s="6" t="s">
        <v>270</v>
      </c>
      <c r="F270" s="15">
        <v>22048026.140000001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8">
        <v>0</v>
      </c>
      <c r="T270" s="7">
        <v>0</v>
      </c>
      <c r="U270" s="8">
        <v>0</v>
      </c>
      <c r="V270" s="7">
        <v>0</v>
      </c>
      <c r="W270" s="4"/>
    </row>
    <row r="271" spans="1:23" ht="39.6" outlineLevel="6" x14ac:dyDescent="0.3">
      <c r="A271" s="19" t="s">
        <v>273</v>
      </c>
      <c r="B271" s="6" t="s">
        <v>3</v>
      </c>
      <c r="C271" s="6" t="s">
        <v>245</v>
      </c>
      <c r="D271" s="6" t="s">
        <v>274</v>
      </c>
      <c r="E271" s="6" t="s">
        <v>6</v>
      </c>
      <c r="F271" s="15">
        <v>698059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8">
        <v>0</v>
      </c>
      <c r="T271" s="7">
        <v>0</v>
      </c>
      <c r="U271" s="8">
        <v>0</v>
      </c>
      <c r="V271" s="7">
        <v>0</v>
      </c>
      <c r="W271" s="4"/>
    </row>
    <row r="272" spans="1:23" ht="39.6" outlineLevel="7" x14ac:dyDescent="0.3">
      <c r="A272" s="19" t="s">
        <v>267</v>
      </c>
      <c r="B272" s="6" t="s">
        <v>3</v>
      </c>
      <c r="C272" s="6" t="s">
        <v>245</v>
      </c>
      <c r="D272" s="6" t="s">
        <v>274</v>
      </c>
      <c r="E272" s="6" t="s">
        <v>268</v>
      </c>
      <c r="F272" s="15">
        <v>698059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8">
        <v>0</v>
      </c>
      <c r="T272" s="7">
        <v>0</v>
      </c>
      <c r="U272" s="8">
        <v>0</v>
      </c>
      <c r="V272" s="7">
        <v>0</v>
      </c>
      <c r="W272" s="4"/>
    </row>
    <row r="273" spans="1:23" outlineLevel="7" x14ac:dyDescent="0.3">
      <c r="A273" s="19" t="s">
        <v>269</v>
      </c>
      <c r="B273" s="6" t="s">
        <v>3</v>
      </c>
      <c r="C273" s="6" t="s">
        <v>245</v>
      </c>
      <c r="D273" s="6" t="s">
        <v>274</v>
      </c>
      <c r="E273" s="6" t="s">
        <v>270</v>
      </c>
      <c r="F273" s="15">
        <v>698059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8">
        <v>0</v>
      </c>
      <c r="T273" s="7">
        <v>0</v>
      </c>
      <c r="U273" s="8">
        <v>0</v>
      </c>
      <c r="V273" s="7">
        <v>0</v>
      </c>
      <c r="W273" s="4"/>
    </row>
    <row r="274" spans="1:23" outlineLevel="2" x14ac:dyDescent="0.3">
      <c r="A274" s="19" t="s">
        <v>275</v>
      </c>
      <c r="B274" s="6" t="s">
        <v>3</v>
      </c>
      <c r="C274" s="6" t="s">
        <v>276</v>
      </c>
      <c r="D274" s="6" t="s">
        <v>5</v>
      </c>
      <c r="E274" s="6" t="s">
        <v>6</v>
      </c>
      <c r="F274" s="15">
        <f>F275+F293+F298+F304</f>
        <v>25229974.219999999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474760.82</v>
      </c>
      <c r="N274" s="7">
        <v>0</v>
      </c>
      <c r="O274" s="7">
        <v>0</v>
      </c>
      <c r="P274" s="7">
        <v>474760.82</v>
      </c>
      <c r="Q274" s="7">
        <v>-474760.82</v>
      </c>
      <c r="R274" s="7">
        <v>0</v>
      </c>
      <c r="S274" s="8">
        <v>5.3162577662392695E-3</v>
      </c>
      <c r="T274" s="7">
        <v>0</v>
      </c>
      <c r="U274" s="8">
        <v>5.3162577662392695E-3</v>
      </c>
      <c r="V274" s="7">
        <v>0</v>
      </c>
      <c r="W274" s="4"/>
    </row>
    <row r="275" spans="1:23" ht="66" outlineLevel="3" x14ac:dyDescent="0.3">
      <c r="A275" s="19" t="s">
        <v>205</v>
      </c>
      <c r="B275" s="6" t="s">
        <v>3</v>
      </c>
      <c r="C275" s="6" t="s">
        <v>276</v>
      </c>
      <c r="D275" s="6" t="s">
        <v>206</v>
      </c>
      <c r="E275" s="6" t="s">
        <v>6</v>
      </c>
      <c r="F275" s="15">
        <v>891169.82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4132.82</v>
      </c>
      <c r="N275" s="7">
        <v>0</v>
      </c>
      <c r="O275" s="7">
        <v>0</v>
      </c>
      <c r="P275" s="7">
        <v>4132.82</v>
      </c>
      <c r="Q275" s="7">
        <v>-4132.82</v>
      </c>
      <c r="R275" s="7">
        <v>0</v>
      </c>
      <c r="S275" s="8">
        <v>4.637522397246352E-3</v>
      </c>
      <c r="T275" s="7">
        <v>0</v>
      </c>
      <c r="U275" s="8">
        <v>4.637522397246352E-3</v>
      </c>
      <c r="V275" s="7">
        <v>0</v>
      </c>
      <c r="W275" s="4"/>
    </row>
    <row r="276" spans="1:23" ht="66" outlineLevel="4" x14ac:dyDescent="0.3">
      <c r="A276" s="19" t="s">
        <v>246</v>
      </c>
      <c r="B276" s="6" t="s">
        <v>3</v>
      </c>
      <c r="C276" s="6" t="s">
        <v>276</v>
      </c>
      <c r="D276" s="6" t="s">
        <v>206</v>
      </c>
      <c r="E276" s="6" t="s">
        <v>6</v>
      </c>
      <c r="F276" s="15">
        <v>790388.82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4132.82</v>
      </c>
      <c r="N276" s="7">
        <v>0</v>
      </c>
      <c r="O276" s="7">
        <v>0</v>
      </c>
      <c r="P276" s="7">
        <v>4132.82</v>
      </c>
      <c r="Q276" s="7">
        <v>-4132.82</v>
      </c>
      <c r="R276" s="7">
        <v>0</v>
      </c>
      <c r="S276" s="8">
        <v>5.2288442035402271E-3</v>
      </c>
      <c r="T276" s="7">
        <v>0</v>
      </c>
      <c r="U276" s="8">
        <v>5.2288442035402271E-3</v>
      </c>
      <c r="V276" s="7">
        <v>0</v>
      </c>
      <c r="W276" s="4"/>
    </row>
    <row r="277" spans="1:23" ht="39.6" outlineLevel="5" x14ac:dyDescent="0.3">
      <c r="A277" s="19" t="s">
        <v>247</v>
      </c>
      <c r="B277" s="6" t="s">
        <v>3</v>
      </c>
      <c r="C277" s="6" t="s">
        <v>276</v>
      </c>
      <c r="D277" s="6" t="s">
        <v>248</v>
      </c>
      <c r="E277" s="6" t="s">
        <v>6</v>
      </c>
      <c r="F277" s="15">
        <v>90388.82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4132.82</v>
      </c>
      <c r="N277" s="7">
        <v>0</v>
      </c>
      <c r="O277" s="7">
        <v>0</v>
      </c>
      <c r="P277" s="7">
        <v>4132.82</v>
      </c>
      <c r="Q277" s="7">
        <v>-4132.82</v>
      </c>
      <c r="R277" s="7">
        <v>0</v>
      </c>
      <c r="S277" s="8">
        <v>4.5722690040648835E-2</v>
      </c>
      <c r="T277" s="7">
        <v>0</v>
      </c>
      <c r="U277" s="8">
        <v>4.5722690040648835E-2</v>
      </c>
      <c r="V277" s="7">
        <v>0</v>
      </c>
      <c r="W277" s="4"/>
    </row>
    <row r="278" spans="1:23" ht="26.4" outlineLevel="6" x14ac:dyDescent="0.3">
      <c r="A278" s="19" t="s">
        <v>277</v>
      </c>
      <c r="B278" s="6" t="s">
        <v>3</v>
      </c>
      <c r="C278" s="6" t="s">
        <v>276</v>
      </c>
      <c r="D278" s="6" t="s">
        <v>278</v>
      </c>
      <c r="E278" s="6" t="s">
        <v>6</v>
      </c>
      <c r="F278" s="15">
        <v>50000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8">
        <v>0</v>
      </c>
      <c r="T278" s="7">
        <v>0</v>
      </c>
      <c r="U278" s="8">
        <v>0</v>
      </c>
      <c r="V278" s="7">
        <v>0</v>
      </c>
      <c r="W278" s="4"/>
    </row>
    <row r="279" spans="1:23" ht="39.6" outlineLevel="7" x14ac:dyDescent="0.3">
      <c r="A279" s="19" t="s">
        <v>19</v>
      </c>
      <c r="B279" s="6" t="s">
        <v>3</v>
      </c>
      <c r="C279" s="6" t="s">
        <v>276</v>
      </c>
      <c r="D279" s="6" t="s">
        <v>278</v>
      </c>
      <c r="E279" s="6" t="s">
        <v>20</v>
      </c>
      <c r="F279" s="15">
        <v>50000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8">
        <v>0</v>
      </c>
      <c r="T279" s="7">
        <v>0</v>
      </c>
      <c r="U279" s="8">
        <v>0</v>
      </c>
      <c r="V279" s="7">
        <v>0</v>
      </c>
      <c r="W279" s="4"/>
    </row>
    <row r="280" spans="1:23" ht="39.6" outlineLevel="7" x14ac:dyDescent="0.3">
      <c r="A280" s="19" t="s">
        <v>21</v>
      </c>
      <c r="B280" s="6" t="s">
        <v>3</v>
      </c>
      <c r="C280" s="6" t="s">
        <v>276</v>
      </c>
      <c r="D280" s="6" t="s">
        <v>278</v>
      </c>
      <c r="E280" s="6" t="s">
        <v>22</v>
      </c>
      <c r="F280" s="15">
        <v>50000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8">
        <v>0</v>
      </c>
      <c r="T280" s="7">
        <v>0</v>
      </c>
      <c r="U280" s="8">
        <v>0</v>
      </c>
      <c r="V280" s="7">
        <v>0</v>
      </c>
      <c r="W280" s="4"/>
    </row>
    <row r="281" spans="1:23" ht="52.8" outlineLevel="6" x14ac:dyDescent="0.3">
      <c r="A281" s="19" t="s">
        <v>279</v>
      </c>
      <c r="B281" s="6" t="s">
        <v>3</v>
      </c>
      <c r="C281" s="6" t="s">
        <v>276</v>
      </c>
      <c r="D281" s="6" t="s">
        <v>280</v>
      </c>
      <c r="E281" s="6" t="s">
        <v>6</v>
      </c>
      <c r="F281" s="15">
        <v>40388.82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4132.82</v>
      </c>
      <c r="N281" s="7">
        <v>0</v>
      </c>
      <c r="O281" s="7">
        <v>0</v>
      </c>
      <c r="P281" s="7">
        <v>4132.82</v>
      </c>
      <c r="Q281" s="7">
        <v>-4132.82</v>
      </c>
      <c r="R281" s="7">
        <v>0</v>
      </c>
      <c r="S281" s="8">
        <v>0.1023258416561811</v>
      </c>
      <c r="T281" s="7">
        <v>0</v>
      </c>
      <c r="U281" s="8">
        <v>0.1023258416561811</v>
      </c>
      <c r="V281" s="7">
        <v>0</v>
      </c>
      <c r="W281" s="4"/>
    </row>
    <row r="282" spans="1:23" ht="39.6" outlineLevel="7" x14ac:dyDescent="0.3">
      <c r="A282" s="19" t="s">
        <v>19</v>
      </c>
      <c r="B282" s="6" t="s">
        <v>3</v>
      </c>
      <c r="C282" s="6" t="s">
        <v>276</v>
      </c>
      <c r="D282" s="6" t="s">
        <v>280</v>
      </c>
      <c r="E282" s="6" t="s">
        <v>20</v>
      </c>
      <c r="F282" s="15">
        <v>40388.82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4132.82</v>
      </c>
      <c r="N282" s="7">
        <v>0</v>
      </c>
      <c r="O282" s="7">
        <v>0</v>
      </c>
      <c r="P282" s="7">
        <v>4132.82</v>
      </c>
      <c r="Q282" s="7">
        <v>-4132.82</v>
      </c>
      <c r="R282" s="7">
        <v>0</v>
      </c>
      <c r="S282" s="8">
        <v>0.1023258416561811</v>
      </c>
      <c r="T282" s="7">
        <v>0</v>
      </c>
      <c r="U282" s="8">
        <v>0.1023258416561811</v>
      </c>
      <c r="V282" s="7">
        <v>0</v>
      </c>
      <c r="W282" s="4"/>
    </row>
    <row r="283" spans="1:23" ht="39.6" outlineLevel="7" x14ac:dyDescent="0.3">
      <c r="A283" s="19" t="s">
        <v>21</v>
      </c>
      <c r="B283" s="6" t="s">
        <v>3</v>
      </c>
      <c r="C283" s="6" t="s">
        <v>276</v>
      </c>
      <c r="D283" s="6" t="s">
        <v>280</v>
      </c>
      <c r="E283" s="6" t="s">
        <v>22</v>
      </c>
      <c r="F283" s="15">
        <v>40388.82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4132.82</v>
      </c>
      <c r="N283" s="7">
        <v>0</v>
      </c>
      <c r="O283" s="7">
        <v>0</v>
      </c>
      <c r="P283" s="7">
        <v>4132.82</v>
      </c>
      <c r="Q283" s="7">
        <v>-4132.82</v>
      </c>
      <c r="R283" s="7">
        <v>0</v>
      </c>
      <c r="S283" s="8">
        <v>0.1023258416561811</v>
      </c>
      <c r="T283" s="7">
        <v>0</v>
      </c>
      <c r="U283" s="8">
        <v>0.1023258416561811</v>
      </c>
      <c r="V283" s="7">
        <v>0</v>
      </c>
      <c r="W283" s="4"/>
    </row>
    <row r="284" spans="1:23" ht="52.8" outlineLevel="5" x14ac:dyDescent="0.3">
      <c r="A284" s="19" t="s">
        <v>253</v>
      </c>
      <c r="B284" s="6" t="s">
        <v>3</v>
      </c>
      <c r="C284" s="6" t="s">
        <v>276</v>
      </c>
      <c r="D284" s="6" t="s">
        <v>254</v>
      </c>
      <c r="E284" s="6" t="s">
        <v>6</v>
      </c>
      <c r="F284" s="15">
        <v>700000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8">
        <v>0</v>
      </c>
      <c r="T284" s="7">
        <v>0</v>
      </c>
      <c r="U284" s="8">
        <v>0</v>
      </c>
      <c r="V284" s="7">
        <v>0</v>
      </c>
      <c r="W284" s="4"/>
    </row>
    <row r="285" spans="1:23" ht="39.6" outlineLevel="6" x14ac:dyDescent="0.3">
      <c r="A285" s="19" t="s">
        <v>255</v>
      </c>
      <c r="B285" s="6" t="s">
        <v>3</v>
      </c>
      <c r="C285" s="6" t="s">
        <v>276</v>
      </c>
      <c r="D285" s="6" t="s">
        <v>256</v>
      </c>
      <c r="E285" s="6" t="s">
        <v>6</v>
      </c>
      <c r="F285" s="15">
        <v>700000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8">
        <v>0</v>
      </c>
      <c r="T285" s="7">
        <v>0</v>
      </c>
      <c r="U285" s="8">
        <v>0</v>
      </c>
      <c r="V285" s="7">
        <v>0</v>
      </c>
      <c r="W285" s="4"/>
    </row>
    <row r="286" spans="1:23" ht="39.6" outlineLevel="7" x14ac:dyDescent="0.3">
      <c r="A286" s="19" t="s">
        <v>19</v>
      </c>
      <c r="B286" s="6" t="s">
        <v>3</v>
      </c>
      <c r="C286" s="6" t="s">
        <v>276</v>
      </c>
      <c r="D286" s="6" t="s">
        <v>256</v>
      </c>
      <c r="E286" s="6" t="s">
        <v>20</v>
      </c>
      <c r="F286" s="15">
        <v>700000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8">
        <v>0</v>
      </c>
      <c r="T286" s="7">
        <v>0</v>
      </c>
      <c r="U286" s="8">
        <v>0</v>
      </c>
      <c r="V286" s="7">
        <v>0</v>
      </c>
      <c r="W286" s="4"/>
    </row>
    <row r="287" spans="1:23" ht="39.6" outlineLevel="7" x14ac:dyDescent="0.3">
      <c r="A287" s="19" t="s">
        <v>21</v>
      </c>
      <c r="B287" s="6" t="s">
        <v>3</v>
      </c>
      <c r="C287" s="6" t="s">
        <v>276</v>
      </c>
      <c r="D287" s="6" t="s">
        <v>256</v>
      </c>
      <c r="E287" s="6" t="s">
        <v>22</v>
      </c>
      <c r="F287" s="15">
        <v>700000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8">
        <v>0</v>
      </c>
      <c r="T287" s="7">
        <v>0</v>
      </c>
      <c r="U287" s="8">
        <v>0</v>
      </c>
      <c r="V287" s="7">
        <v>0</v>
      </c>
      <c r="W287" s="4"/>
    </row>
    <row r="288" spans="1:23" outlineLevel="4" x14ac:dyDescent="0.3">
      <c r="A288" s="19" t="s">
        <v>281</v>
      </c>
      <c r="B288" s="6" t="s">
        <v>3</v>
      </c>
      <c r="C288" s="6" t="s">
        <v>276</v>
      </c>
      <c r="D288" s="6" t="s">
        <v>282</v>
      </c>
      <c r="E288" s="6" t="s">
        <v>6</v>
      </c>
      <c r="F288" s="15">
        <v>100781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8">
        <v>0</v>
      </c>
      <c r="T288" s="7">
        <v>0</v>
      </c>
      <c r="U288" s="8">
        <v>0</v>
      </c>
      <c r="V288" s="7">
        <v>0</v>
      </c>
      <c r="W288" s="4"/>
    </row>
    <row r="289" spans="1:23" ht="66" outlineLevel="5" x14ac:dyDescent="0.3">
      <c r="A289" s="19" t="s">
        <v>283</v>
      </c>
      <c r="B289" s="6" t="s">
        <v>3</v>
      </c>
      <c r="C289" s="6" t="s">
        <v>276</v>
      </c>
      <c r="D289" s="6" t="s">
        <v>284</v>
      </c>
      <c r="E289" s="6" t="s">
        <v>6</v>
      </c>
      <c r="F289" s="15">
        <v>100781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8">
        <v>0</v>
      </c>
      <c r="T289" s="7">
        <v>0</v>
      </c>
      <c r="U289" s="8">
        <v>0</v>
      </c>
      <c r="V289" s="7">
        <v>0</v>
      </c>
      <c r="W289" s="4"/>
    </row>
    <row r="290" spans="1:23" ht="79.2" outlineLevel="6" x14ac:dyDescent="0.3">
      <c r="A290" s="19" t="s">
        <v>285</v>
      </c>
      <c r="B290" s="6" t="s">
        <v>3</v>
      </c>
      <c r="C290" s="6" t="s">
        <v>276</v>
      </c>
      <c r="D290" s="6" t="s">
        <v>286</v>
      </c>
      <c r="E290" s="6" t="s">
        <v>6</v>
      </c>
      <c r="F290" s="15">
        <v>100781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8">
        <v>0</v>
      </c>
      <c r="T290" s="7">
        <v>0</v>
      </c>
      <c r="U290" s="8">
        <v>0</v>
      </c>
      <c r="V290" s="7">
        <v>0</v>
      </c>
      <c r="W290" s="4"/>
    </row>
    <row r="291" spans="1:23" ht="39.6" outlineLevel="7" x14ac:dyDescent="0.3">
      <c r="A291" s="19" t="s">
        <v>19</v>
      </c>
      <c r="B291" s="6" t="s">
        <v>3</v>
      </c>
      <c r="C291" s="6" t="s">
        <v>276</v>
      </c>
      <c r="D291" s="6" t="s">
        <v>286</v>
      </c>
      <c r="E291" s="6" t="s">
        <v>20</v>
      </c>
      <c r="F291" s="15">
        <v>100781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8">
        <v>0</v>
      </c>
      <c r="T291" s="7">
        <v>0</v>
      </c>
      <c r="U291" s="8">
        <v>0</v>
      </c>
      <c r="V291" s="7">
        <v>0</v>
      </c>
      <c r="W291" s="4"/>
    </row>
    <row r="292" spans="1:23" ht="39.6" outlineLevel="7" x14ac:dyDescent="0.3">
      <c r="A292" s="19" t="s">
        <v>21</v>
      </c>
      <c r="B292" s="6" t="s">
        <v>3</v>
      </c>
      <c r="C292" s="6" t="s">
        <v>276</v>
      </c>
      <c r="D292" s="6" t="s">
        <v>286</v>
      </c>
      <c r="E292" s="6" t="s">
        <v>22</v>
      </c>
      <c r="F292" s="15">
        <v>100781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8">
        <v>0</v>
      </c>
      <c r="T292" s="7">
        <v>0</v>
      </c>
      <c r="U292" s="8">
        <v>0</v>
      </c>
      <c r="V292" s="7">
        <v>0</v>
      </c>
      <c r="W292" s="4"/>
    </row>
    <row r="293" spans="1:23" ht="52.8" outlineLevel="3" x14ac:dyDescent="0.3">
      <c r="A293" s="19" t="s">
        <v>11</v>
      </c>
      <c r="B293" s="6" t="s">
        <v>3</v>
      </c>
      <c r="C293" s="6" t="s">
        <v>276</v>
      </c>
      <c r="D293" s="6" t="s">
        <v>12</v>
      </c>
      <c r="E293" s="6" t="s">
        <v>6</v>
      </c>
      <c r="F293" s="15">
        <v>1000000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470628</v>
      </c>
      <c r="N293" s="7">
        <v>0</v>
      </c>
      <c r="O293" s="7">
        <v>0</v>
      </c>
      <c r="P293" s="7">
        <v>470628</v>
      </c>
      <c r="Q293" s="7">
        <v>-470628</v>
      </c>
      <c r="R293" s="7">
        <v>0</v>
      </c>
      <c r="S293" s="8">
        <v>0.47062799999999999</v>
      </c>
      <c r="T293" s="7">
        <v>0</v>
      </c>
      <c r="U293" s="8">
        <v>0.47062799999999999</v>
      </c>
      <c r="V293" s="7">
        <v>0</v>
      </c>
      <c r="W293" s="4"/>
    </row>
    <row r="294" spans="1:23" ht="39.6" outlineLevel="5" x14ac:dyDescent="0.3">
      <c r="A294" s="19" t="s">
        <v>221</v>
      </c>
      <c r="B294" s="6" t="s">
        <v>3</v>
      </c>
      <c r="C294" s="6" t="s">
        <v>276</v>
      </c>
      <c r="D294" s="6" t="s">
        <v>222</v>
      </c>
      <c r="E294" s="6" t="s">
        <v>6</v>
      </c>
      <c r="F294" s="15">
        <v>1000000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470628</v>
      </c>
      <c r="N294" s="7">
        <v>0</v>
      </c>
      <c r="O294" s="7">
        <v>0</v>
      </c>
      <c r="P294" s="7">
        <v>470628</v>
      </c>
      <c r="Q294" s="7">
        <v>-470628</v>
      </c>
      <c r="R294" s="7">
        <v>0</v>
      </c>
      <c r="S294" s="8">
        <v>0.47062799999999999</v>
      </c>
      <c r="T294" s="7">
        <v>0</v>
      </c>
      <c r="U294" s="8">
        <v>0.47062799999999999</v>
      </c>
      <c r="V294" s="7">
        <v>0</v>
      </c>
      <c r="W294" s="4"/>
    </row>
    <row r="295" spans="1:23" ht="39.6" outlineLevel="6" x14ac:dyDescent="0.3">
      <c r="A295" s="19" t="s">
        <v>287</v>
      </c>
      <c r="B295" s="6" t="s">
        <v>3</v>
      </c>
      <c r="C295" s="6" t="s">
        <v>276</v>
      </c>
      <c r="D295" s="6" t="s">
        <v>288</v>
      </c>
      <c r="E295" s="6" t="s">
        <v>6</v>
      </c>
      <c r="F295" s="15">
        <v>1000000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470628</v>
      </c>
      <c r="N295" s="7">
        <v>0</v>
      </c>
      <c r="O295" s="7">
        <v>0</v>
      </c>
      <c r="P295" s="7">
        <v>470628</v>
      </c>
      <c r="Q295" s="7">
        <v>-470628</v>
      </c>
      <c r="R295" s="7">
        <v>0</v>
      </c>
      <c r="S295" s="8">
        <v>0.47062799999999999</v>
      </c>
      <c r="T295" s="7">
        <v>0</v>
      </c>
      <c r="U295" s="8">
        <v>0.47062799999999999</v>
      </c>
      <c r="V295" s="7">
        <v>0</v>
      </c>
      <c r="W295" s="4"/>
    </row>
    <row r="296" spans="1:23" outlineLevel="7" x14ac:dyDescent="0.3">
      <c r="A296" s="19" t="s">
        <v>23</v>
      </c>
      <c r="B296" s="6" t="s">
        <v>3</v>
      </c>
      <c r="C296" s="6" t="s">
        <v>276</v>
      </c>
      <c r="D296" s="6" t="s">
        <v>288</v>
      </c>
      <c r="E296" s="6" t="s">
        <v>24</v>
      </c>
      <c r="F296" s="15">
        <v>1000000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470628</v>
      </c>
      <c r="N296" s="7">
        <v>0</v>
      </c>
      <c r="O296" s="7">
        <v>0</v>
      </c>
      <c r="P296" s="7">
        <v>470628</v>
      </c>
      <c r="Q296" s="7">
        <v>-470628</v>
      </c>
      <c r="R296" s="7">
        <v>0</v>
      </c>
      <c r="S296" s="8">
        <v>0.47062799999999999</v>
      </c>
      <c r="T296" s="7">
        <v>0</v>
      </c>
      <c r="U296" s="8">
        <v>0.47062799999999999</v>
      </c>
      <c r="V296" s="7">
        <v>0</v>
      </c>
      <c r="W296" s="4"/>
    </row>
    <row r="297" spans="1:23" ht="66" outlineLevel="7" x14ac:dyDescent="0.3">
      <c r="A297" s="19" t="s">
        <v>173</v>
      </c>
      <c r="B297" s="6" t="s">
        <v>3</v>
      </c>
      <c r="C297" s="6" t="s">
        <v>276</v>
      </c>
      <c r="D297" s="6" t="s">
        <v>288</v>
      </c>
      <c r="E297" s="6" t="s">
        <v>174</v>
      </c>
      <c r="F297" s="15">
        <v>1000000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470628</v>
      </c>
      <c r="N297" s="7">
        <v>0</v>
      </c>
      <c r="O297" s="7">
        <v>0</v>
      </c>
      <c r="P297" s="7">
        <v>470628</v>
      </c>
      <c r="Q297" s="7">
        <v>-470628</v>
      </c>
      <c r="R297" s="7">
        <v>0</v>
      </c>
      <c r="S297" s="8">
        <v>0.47062799999999999</v>
      </c>
      <c r="T297" s="7">
        <v>0</v>
      </c>
      <c r="U297" s="8">
        <v>0.47062799999999999</v>
      </c>
      <c r="V297" s="7">
        <v>0</v>
      </c>
      <c r="W297" s="4"/>
    </row>
    <row r="298" spans="1:23" ht="66" outlineLevel="3" x14ac:dyDescent="0.3">
      <c r="A298" s="19" t="s">
        <v>163</v>
      </c>
      <c r="B298" s="6" t="s">
        <v>3</v>
      </c>
      <c r="C298" s="6" t="s">
        <v>276</v>
      </c>
      <c r="D298" s="6" t="s">
        <v>164</v>
      </c>
      <c r="E298" s="6" t="s">
        <v>6</v>
      </c>
      <c r="F298" s="15">
        <v>4769730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8">
        <v>0</v>
      </c>
      <c r="T298" s="7">
        <v>0</v>
      </c>
      <c r="U298" s="8">
        <v>0</v>
      </c>
      <c r="V298" s="7">
        <v>0</v>
      </c>
      <c r="W298" s="4"/>
    </row>
    <row r="299" spans="1:23" ht="39.6" outlineLevel="4" x14ac:dyDescent="0.3">
      <c r="A299" s="19" t="s">
        <v>229</v>
      </c>
      <c r="B299" s="6" t="s">
        <v>3</v>
      </c>
      <c r="C299" s="6" t="s">
        <v>276</v>
      </c>
      <c r="D299" s="6" t="s">
        <v>230</v>
      </c>
      <c r="E299" s="6" t="s">
        <v>6</v>
      </c>
      <c r="F299" s="15">
        <v>4769730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8">
        <v>0</v>
      </c>
      <c r="T299" s="7">
        <v>0</v>
      </c>
      <c r="U299" s="8">
        <v>0</v>
      </c>
      <c r="V299" s="7">
        <v>0</v>
      </c>
      <c r="W299" s="4"/>
    </row>
    <row r="300" spans="1:23" ht="39.6" outlineLevel="5" x14ac:dyDescent="0.3">
      <c r="A300" s="19" t="s">
        <v>289</v>
      </c>
      <c r="B300" s="6" t="s">
        <v>3</v>
      </c>
      <c r="C300" s="6" t="s">
        <v>276</v>
      </c>
      <c r="D300" s="6" t="s">
        <v>290</v>
      </c>
      <c r="E300" s="6" t="s">
        <v>6</v>
      </c>
      <c r="F300" s="15">
        <v>4769730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8">
        <v>0</v>
      </c>
      <c r="T300" s="7">
        <v>0</v>
      </c>
      <c r="U300" s="8">
        <v>0</v>
      </c>
      <c r="V300" s="7">
        <v>0</v>
      </c>
      <c r="W300" s="4"/>
    </row>
    <row r="301" spans="1:23" ht="26.4" outlineLevel="6" x14ac:dyDescent="0.3">
      <c r="A301" s="19" t="s">
        <v>291</v>
      </c>
      <c r="B301" s="6" t="s">
        <v>3</v>
      </c>
      <c r="C301" s="6" t="s">
        <v>276</v>
      </c>
      <c r="D301" s="6" t="s">
        <v>292</v>
      </c>
      <c r="E301" s="6" t="s">
        <v>6</v>
      </c>
      <c r="F301" s="15">
        <v>4769730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8">
        <v>0</v>
      </c>
      <c r="T301" s="7">
        <v>0</v>
      </c>
      <c r="U301" s="8">
        <v>0</v>
      </c>
      <c r="V301" s="7">
        <v>0</v>
      </c>
      <c r="W301" s="4"/>
    </row>
    <row r="302" spans="1:23" ht="39.6" outlineLevel="7" x14ac:dyDescent="0.3">
      <c r="A302" s="19" t="s">
        <v>267</v>
      </c>
      <c r="B302" s="6" t="s">
        <v>3</v>
      </c>
      <c r="C302" s="6" t="s">
        <v>276</v>
      </c>
      <c r="D302" s="6" t="s">
        <v>292</v>
      </c>
      <c r="E302" s="6" t="s">
        <v>268</v>
      </c>
      <c r="F302" s="15">
        <v>4769730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8">
        <v>0</v>
      </c>
      <c r="T302" s="7">
        <v>0</v>
      </c>
      <c r="U302" s="8">
        <v>0</v>
      </c>
      <c r="V302" s="7">
        <v>0</v>
      </c>
      <c r="W302" s="4"/>
    </row>
    <row r="303" spans="1:23" outlineLevel="7" x14ac:dyDescent="0.3">
      <c r="A303" s="19" t="s">
        <v>269</v>
      </c>
      <c r="B303" s="6" t="s">
        <v>3</v>
      </c>
      <c r="C303" s="6" t="s">
        <v>276</v>
      </c>
      <c r="D303" s="6" t="s">
        <v>292</v>
      </c>
      <c r="E303" s="6" t="s">
        <v>270</v>
      </c>
      <c r="F303" s="15">
        <v>4769730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8">
        <v>0</v>
      </c>
      <c r="T303" s="7">
        <v>0</v>
      </c>
      <c r="U303" s="8">
        <v>0</v>
      </c>
      <c r="V303" s="7">
        <v>0</v>
      </c>
      <c r="W303" s="4"/>
    </row>
    <row r="304" spans="1:23" ht="66" outlineLevel="3" x14ac:dyDescent="0.3">
      <c r="A304" s="19" t="s">
        <v>293</v>
      </c>
      <c r="B304" s="6" t="s">
        <v>3</v>
      </c>
      <c r="C304" s="6" t="s">
        <v>276</v>
      </c>
      <c r="D304" s="6" t="s">
        <v>294</v>
      </c>
      <c r="E304" s="6" t="s">
        <v>6</v>
      </c>
      <c r="F304" s="15">
        <v>18569074.399999999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8">
        <v>0</v>
      </c>
      <c r="T304" s="7">
        <v>0</v>
      </c>
      <c r="U304" s="8">
        <v>0</v>
      </c>
      <c r="V304" s="7">
        <v>0</v>
      </c>
      <c r="W304" s="4"/>
    </row>
    <row r="305" spans="1:23" ht="39.6" outlineLevel="5" x14ac:dyDescent="0.3">
      <c r="A305" s="19" t="s">
        <v>295</v>
      </c>
      <c r="B305" s="6" t="s">
        <v>3</v>
      </c>
      <c r="C305" s="6" t="s">
        <v>276</v>
      </c>
      <c r="D305" s="6" t="s">
        <v>296</v>
      </c>
      <c r="E305" s="6" t="s">
        <v>6</v>
      </c>
      <c r="F305" s="15">
        <v>110000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8">
        <v>0</v>
      </c>
      <c r="T305" s="7">
        <v>0</v>
      </c>
      <c r="U305" s="8">
        <v>0</v>
      </c>
      <c r="V305" s="7">
        <v>0</v>
      </c>
      <c r="W305" s="4"/>
    </row>
    <row r="306" spans="1:23" ht="26.4" outlineLevel="6" x14ac:dyDescent="0.3">
      <c r="A306" s="19" t="s">
        <v>297</v>
      </c>
      <c r="B306" s="6" t="s">
        <v>3</v>
      </c>
      <c r="C306" s="6" t="s">
        <v>276</v>
      </c>
      <c r="D306" s="6" t="s">
        <v>298</v>
      </c>
      <c r="E306" s="6" t="s">
        <v>6</v>
      </c>
      <c r="F306" s="15">
        <v>50000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8">
        <v>0</v>
      </c>
      <c r="T306" s="7">
        <v>0</v>
      </c>
      <c r="U306" s="8">
        <v>0</v>
      </c>
      <c r="V306" s="7">
        <v>0</v>
      </c>
      <c r="W306" s="4"/>
    </row>
    <row r="307" spans="1:23" ht="39.6" outlineLevel="7" x14ac:dyDescent="0.3">
      <c r="A307" s="19" t="s">
        <v>19</v>
      </c>
      <c r="B307" s="6" t="s">
        <v>3</v>
      </c>
      <c r="C307" s="6" t="s">
        <v>276</v>
      </c>
      <c r="D307" s="6" t="s">
        <v>298</v>
      </c>
      <c r="E307" s="6" t="s">
        <v>20</v>
      </c>
      <c r="F307" s="15">
        <v>50000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8">
        <v>0</v>
      </c>
      <c r="T307" s="7">
        <v>0</v>
      </c>
      <c r="U307" s="8">
        <v>0</v>
      </c>
      <c r="V307" s="7">
        <v>0</v>
      </c>
      <c r="W307" s="4"/>
    </row>
    <row r="308" spans="1:23" ht="39.6" outlineLevel="7" x14ac:dyDescent="0.3">
      <c r="A308" s="19" t="s">
        <v>21</v>
      </c>
      <c r="B308" s="6" t="s">
        <v>3</v>
      </c>
      <c r="C308" s="6" t="s">
        <v>276</v>
      </c>
      <c r="D308" s="6" t="s">
        <v>298</v>
      </c>
      <c r="E308" s="6" t="s">
        <v>22</v>
      </c>
      <c r="F308" s="15">
        <v>50000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8">
        <v>0</v>
      </c>
      <c r="T308" s="7">
        <v>0</v>
      </c>
      <c r="U308" s="8">
        <v>0</v>
      </c>
      <c r="V308" s="7">
        <v>0</v>
      </c>
      <c r="W308" s="4"/>
    </row>
    <row r="309" spans="1:23" ht="26.4" outlineLevel="6" x14ac:dyDescent="0.3">
      <c r="A309" s="19" t="s">
        <v>299</v>
      </c>
      <c r="B309" s="6" t="s">
        <v>3</v>
      </c>
      <c r="C309" s="6" t="s">
        <v>276</v>
      </c>
      <c r="D309" s="6" t="s">
        <v>300</v>
      </c>
      <c r="E309" s="6" t="s">
        <v>6</v>
      </c>
      <c r="F309" s="15">
        <v>60000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8">
        <v>0</v>
      </c>
      <c r="T309" s="7">
        <v>0</v>
      </c>
      <c r="U309" s="8">
        <v>0</v>
      </c>
      <c r="V309" s="7">
        <v>0</v>
      </c>
      <c r="W309" s="4"/>
    </row>
    <row r="310" spans="1:23" ht="39.6" outlineLevel="7" x14ac:dyDescent="0.3">
      <c r="A310" s="19" t="s">
        <v>19</v>
      </c>
      <c r="B310" s="6" t="s">
        <v>3</v>
      </c>
      <c r="C310" s="6" t="s">
        <v>276</v>
      </c>
      <c r="D310" s="6" t="s">
        <v>300</v>
      </c>
      <c r="E310" s="6" t="s">
        <v>20</v>
      </c>
      <c r="F310" s="15">
        <v>60000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8">
        <v>0</v>
      </c>
      <c r="T310" s="7">
        <v>0</v>
      </c>
      <c r="U310" s="8">
        <v>0</v>
      </c>
      <c r="V310" s="7">
        <v>0</v>
      </c>
      <c r="W310" s="4"/>
    </row>
    <row r="311" spans="1:23" ht="39.6" outlineLevel="7" x14ac:dyDescent="0.3">
      <c r="A311" s="19" t="s">
        <v>21</v>
      </c>
      <c r="B311" s="6" t="s">
        <v>3</v>
      </c>
      <c r="C311" s="6" t="s">
        <v>276</v>
      </c>
      <c r="D311" s="6" t="s">
        <v>300</v>
      </c>
      <c r="E311" s="6" t="s">
        <v>22</v>
      </c>
      <c r="F311" s="15">
        <v>60000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8">
        <v>0</v>
      </c>
      <c r="T311" s="7">
        <v>0</v>
      </c>
      <c r="U311" s="8">
        <v>0</v>
      </c>
      <c r="V311" s="7">
        <v>0</v>
      </c>
      <c r="W311" s="4"/>
    </row>
    <row r="312" spans="1:23" ht="66" outlineLevel="5" x14ac:dyDescent="0.3">
      <c r="A312" s="19" t="s">
        <v>301</v>
      </c>
      <c r="B312" s="6" t="s">
        <v>3</v>
      </c>
      <c r="C312" s="6" t="s">
        <v>276</v>
      </c>
      <c r="D312" s="6" t="s">
        <v>302</v>
      </c>
      <c r="E312" s="6" t="s">
        <v>6</v>
      </c>
      <c r="F312" s="15">
        <v>18459074.399999999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8">
        <v>0</v>
      </c>
      <c r="T312" s="7">
        <v>0</v>
      </c>
      <c r="U312" s="8">
        <v>0</v>
      </c>
      <c r="V312" s="7">
        <v>0</v>
      </c>
      <c r="W312" s="4"/>
    </row>
    <row r="313" spans="1:23" ht="171.6" outlineLevel="6" x14ac:dyDescent="0.3">
      <c r="A313" s="19" t="s">
        <v>303</v>
      </c>
      <c r="B313" s="6" t="s">
        <v>3</v>
      </c>
      <c r="C313" s="6" t="s">
        <v>276</v>
      </c>
      <c r="D313" s="6" t="s">
        <v>304</v>
      </c>
      <c r="E313" s="6" t="s">
        <v>6</v>
      </c>
      <c r="F313" s="15">
        <v>18459074.399999999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8">
        <v>0</v>
      </c>
      <c r="T313" s="7">
        <v>0</v>
      </c>
      <c r="U313" s="8">
        <v>0</v>
      </c>
      <c r="V313" s="7">
        <v>0</v>
      </c>
      <c r="W313" s="4"/>
    </row>
    <row r="314" spans="1:23" ht="39.6" outlineLevel="7" x14ac:dyDescent="0.3">
      <c r="A314" s="19" t="s">
        <v>267</v>
      </c>
      <c r="B314" s="6" t="s">
        <v>3</v>
      </c>
      <c r="C314" s="6" t="s">
        <v>276</v>
      </c>
      <c r="D314" s="6" t="s">
        <v>304</v>
      </c>
      <c r="E314" s="6" t="s">
        <v>268</v>
      </c>
      <c r="F314" s="15">
        <v>18459074.399999999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8">
        <v>0</v>
      </c>
      <c r="T314" s="7">
        <v>0</v>
      </c>
      <c r="U314" s="8">
        <v>0</v>
      </c>
      <c r="V314" s="7">
        <v>0</v>
      </c>
      <c r="W314" s="4"/>
    </row>
    <row r="315" spans="1:23" outlineLevel="7" x14ac:dyDescent="0.3">
      <c r="A315" s="19" t="s">
        <v>269</v>
      </c>
      <c r="B315" s="6" t="s">
        <v>3</v>
      </c>
      <c r="C315" s="6" t="s">
        <v>276</v>
      </c>
      <c r="D315" s="6" t="s">
        <v>304</v>
      </c>
      <c r="E315" s="6" t="s">
        <v>270</v>
      </c>
      <c r="F315" s="15">
        <v>18459074.399999999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8">
        <v>0</v>
      </c>
      <c r="T315" s="7">
        <v>0</v>
      </c>
      <c r="U315" s="8">
        <v>0</v>
      </c>
      <c r="V315" s="7">
        <v>0</v>
      </c>
      <c r="W315" s="4"/>
    </row>
    <row r="316" spans="1:23" outlineLevel="2" x14ac:dyDescent="0.3">
      <c r="A316" s="19" t="s">
        <v>305</v>
      </c>
      <c r="B316" s="6" t="s">
        <v>3</v>
      </c>
      <c r="C316" s="6" t="s">
        <v>306</v>
      </c>
      <c r="D316" s="6" t="s">
        <v>5</v>
      </c>
      <c r="E316" s="6" t="s">
        <v>6</v>
      </c>
      <c r="F316" s="15">
        <v>11311599.880000001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8">
        <v>0</v>
      </c>
      <c r="T316" s="7">
        <v>0</v>
      </c>
      <c r="U316" s="8">
        <v>0</v>
      </c>
      <c r="V316" s="7">
        <v>0</v>
      </c>
      <c r="W316" s="4"/>
    </row>
    <row r="317" spans="1:23" ht="66" outlineLevel="3" x14ac:dyDescent="0.3">
      <c r="A317" s="19" t="s">
        <v>205</v>
      </c>
      <c r="B317" s="6" t="s">
        <v>3</v>
      </c>
      <c r="C317" s="6" t="s">
        <v>306</v>
      </c>
      <c r="D317" s="6" t="s">
        <v>206</v>
      </c>
      <c r="E317" s="6" t="s">
        <v>6</v>
      </c>
      <c r="F317" s="15">
        <v>2736872.12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8">
        <v>0</v>
      </c>
      <c r="T317" s="7">
        <v>0</v>
      </c>
      <c r="U317" s="8">
        <v>0</v>
      </c>
      <c r="V317" s="7">
        <v>0</v>
      </c>
      <c r="W317" s="4"/>
    </row>
    <row r="318" spans="1:23" ht="39.6" outlineLevel="5" x14ac:dyDescent="0.3">
      <c r="A318" s="19" t="s">
        <v>247</v>
      </c>
      <c r="B318" s="6" t="s">
        <v>3</v>
      </c>
      <c r="C318" s="6" t="s">
        <v>306</v>
      </c>
      <c r="D318" s="6" t="s">
        <v>248</v>
      </c>
      <c r="E318" s="6" t="s">
        <v>6</v>
      </c>
      <c r="F318" s="15">
        <v>2736872.12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8">
        <v>0</v>
      </c>
      <c r="T318" s="7">
        <v>0</v>
      </c>
      <c r="U318" s="8">
        <v>0</v>
      </c>
      <c r="V318" s="7">
        <v>0</v>
      </c>
      <c r="W318" s="4"/>
    </row>
    <row r="319" spans="1:23" ht="66" outlineLevel="6" x14ac:dyDescent="0.3">
      <c r="A319" s="19" t="s">
        <v>307</v>
      </c>
      <c r="B319" s="6" t="s">
        <v>3</v>
      </c>
      <c r="C319" s="6" t="s">
        <v>306</v>
      </c>
      <c r="D319" s="6" t="s">
        <v>308</v>
      </c>
      <c r="E319" s="6" t="s">
        <v>6</v>
      </c>
      <c r="F319" s="15">
        <v>807014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8">
        <v>0</v>
      </c>
      <c r="T319" s="7">
        <v>0</v>
      </c>
      <c r="U319" s="8">
        <v>0</v>
      </c>
      <c r="V319" s="7">
        <v>0</v>
      </c>
      <c r="W319" s="4"/>
    </row>
    <row r="320" spans="1:23" outlineLevel="7" x14ac:dyDescent="0.3">
      <c r="A320" s="19" t="s">
        <v>49</v>
      </c>
      <c r="B320" s="6" t="s">
        <v>3</v>
      </c>
      <c r="C320" s="6" t="s">
        <v>306</v>
      </c>
      <c r="D320" s="6" t="s">
        <v>308</v>
      </c>
      <c r="E320" s="6" t="s">
        <v>50</v>
      </c>
      <c r="F320" s="15">
        <v>807014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8">
        <v>0</v>
      </c>
      <c r="T320" s="7">
        <v>0</v>
      </c>
      <c r="U320" s="8">
        <v>0</v>
      </c>
      <c r="V320" s="7">
        <v>0</v>
      </c>
      <c r="W320" s="4"/>
    </row>
    <row r="321" spans="1:23" ht="26.4" outlineLevel="7" x14ac:dyDescent="0.3">
      <c r="A321" s="19" t="s">
        <v>51</v>
      </c>
      <c r="B321" s="6" t="s">
        <v>3</v>
      </c>
      <c r="C321" s="6" t="s">
        <v>306</v>
      </c>
      <c r="D321" s="6" t="s">
        <v>308</v>
      </c>
      <c r="E321" s="6" t="s">
        <v>52</v>
      </c>
      <c r="F321" s="15">
        <v>807014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8">
        <v>0</v>
      </c>
      <c r="T321" s="7">
        <v>0</v>
      </c>
      <c r="U321" s="8">
        <v>0</v>
      </c>
      <c r="V321" s="7">
        <v>0</v>
      </c>
      <c r="W321" s="4"/>
    </row>
    <row r="322" spans="1:23" ht="39.6" outlineLevel="6" x14ac:dyDescent="0.3">
      <c r="A322" s="19" t="s">
        <v>309</v>
      </c>
      <c r="B322" s="6" t="s">
        <v>3</v>
      </c>
      <c r="C322" s="6" t="s">
        <v>306</v>
      </c>
      <c r="D322" s="6" t="s">
        <v>310</v>
      </c>
      <c r="E322" s="6" t="s">
        <v>6</v>
      </c>
      <c r="F322" s="15">
        <v>1929858.12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8">
        <v>0</v>
      </c>
      <c r="T322" s="7">
        <v>0</v>
      </c>
      <c r="U322" s="8">
        <v>0</v>
      </c>
      <c r="V322" s="7">
        <v>0</v>
      </c>
      <c r="W322" s="4"/>
    </row>
    <row r="323" spans="1:23" ht="39.6" outlineLevel="7" x14ac:dyDescent="0.3">
      <c r="A323" s="19" t="s">
        <v>19</v>
      </c>
      <c r="B323" s="6" t="s">
        <v>3</v>
      </c>
      <c r="C323" s="6" t="s">
        <v>306</v>
      </c>
      <c r="D323" s="6" t="s">
        <v>310</v>
      </c>
      <c r="E323" s="6" t="s">
        <v>20</v>
      </c>
      <c r="F323" s="15">
        <v>1929858.12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8">
        <v>0</v>
      </c>
      <c r="T323" s="7">
        <v>0</v>
      </c>
      <c r="U323" s="8">
        <v>0</v>
      </c>
      <c r="V323" s="7">
        <v>0</v>
      </c>
      <c r="W323" s="4"/>
    </row>
    <row r="324" spans="1:23" ht="39.6" outlineLevel="7" x14ac:dyDescent="0.3">
      <c r="A324" s="19" t="s">
        <v>21</v>
      </c>
      <c r="B324" s="6" t="s">
        <v>3</v>
      </c>
      <c r="C324" s="6" t="s">
        <v>306</v>
      </c>
      <c r="D324" s="6" t="s">
        <v>310</v>
      </c>
      <c r="E324" s="6" t="s">
        <v>22</v>
      </c>
      <c r="F324" s="15">
        <v>1929858.12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8">
        <v>0</v>
      </c>
      <c r="T324" s="7">
        <v>0</v>
      </c>
      <c r="U324" s="8">
        <v>0</v>
      </c>
      <c r="V324" s="7">
        <v>0</v>
      </c>
      <c r="W324" s="4"/>
    </row>
    <row r="325" spans="1:23" ht="52.8" outlineLevel="3" x14ac:dyDescent="0.3">
      <c r="A325" s="19" t="s">
        <v>11</v>
      </c>
      <c r="B325" s="6" t="s">
        <v>3</v>
      </c>
      <c r="C325" s="6" t="s">
        <v>306</v>
      </c>
      <c r="D325" s="6" t="s">
        <v>12</v>
      </c>
      <c r="E325" s="6" t="s">
        <v>6</v>
      </c>
      <c r="F325" s="15">
        <v>8574727.7599999998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8">
        <v>0</v>
      </c>
      <c r="T325" s="7">
        <v>0</v>
      </c>
      <c r="U325" s="8">
        <v>0</v>
      </c>
      <c r="V325" s="7">
        <v>0</v>
      </c>
      <c r="W325" s="4"/>
    </row>
    <row r="326" spans="1:23" ht="26.4" outlineLevel="5" x14ac:dyDescent="0.3">
      <c r="A326" s="19" t="s">
        <v>311</v>
      </c>
      <c r="B326" s="6" t="s">
        <v>3</v>
      </c>
      <c r="C326" s="6" t="s">
        <v>306</v>
      </c>
      <c r="D326" s="6" t="s">
        <v>312</v>
      </c>
      <c r="E326" s="6" t="s">
        <v>6</v>
      </c>
      <c r="F326" s="15">
        <v>8574727.7599999998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8">
        <v>0</v>
      </c>
      <c r="T326" s="7">
        <v>0</v>
      </c>
      <c r="U326" s="8">
        <v>0</v>
      </c>
      <c r="V326" s="7">
        <v>0</v>
      </c>
      <c r="W326" s="4"/>
    </row>
    <row r="327" spans="1:23" ht="79.2" outlineLevel="6" x14ac:dyDescent="0.3">
      <c r="A327" s="19" t="s">
        <v>313</v>
      </c>
      <c r="B327" s="6" t="s">
        <v>3</v>
      </c>
      <c r="C327" s="6" t="s">
        <v>306</v>
      </c>
      <c r="D327" s="6" t="s">
        <v>314</v>
      </c>
      <c r="E327" s="6" t="s">
        <v>6</v>
      </c>
      <c r="F327" s="15">
        <v>8574727.7599999998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8">
        <v>0</v>
      </c>
      <c r="T327" s="7">
        <v>0</v>
      </c>
      <c r="U327" s="8">
        <v>0</v>
      </c>
      <c r="V327" s="7">
        <v>0</v>
      </c>
      <c r="W327" s="4"/>
    </row>
    <row r="328" spans="1:23" ht="39.6" outlineLevel="7" x14ac:dyDescent="0.3">
      <c r="A328" s="19" t="s">
        <v>19</v>
      </c>
      <c r="B328" s="6" t="s">
        <v>3</v>
      </c>
      <c r="C328" s="6" t="s">
        <v>306</v>
      </c>
      <c r="D328" s="6" t="s">
        <v>314</v>
      </c>
      <c r="E328" s="6" t="s">
        <v>20</v>
      </c>
      <c r="F328" s="15">
        <v>8574727.7599999998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8">
        <v>0</v>
      </c>
      <c r="T328" s="7">
        <v>0</v>
      </c>
      <c r="U328" s="8">
        <v>0</v>
      </c>
      <c r="V328" s="7">
        <v>0</v>
      </c>
      <c r="W328" s="4"/>
    </row>
    <row r="329" spans="1:23" ht="39.6" outlineLevel="7" x14ac:dyDescent="0.3">
      <c r="A329" s="19" t="s">
        <v>21</v>
      </c>
      <c r="B329" s="6" t="s">
        <v>3</v>
      </c>
      <c r="C329" s="6" t="s">
        <v>306</v>
      </c>
      <c r="D329" s="6" t="s">
        <v>314</v>
      </c>
      <c r="E329" s="6" t="s">
        <v>22</v>
      </c>
      <c r="F329" s="15">
        <v>8574727.7599999998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8">
        <v>0</v>
      </c>
      <c r="T329" s="7">
        <v>0</v>
      </c>
      <c r="U329" s="8">
        <v>0</v>
      </c>
      <c r="V329" s="7">
        <v>0</v>
      </c>
      <c r="W329" s="4"/>
    </row>
    <row r="330" spans="1:23" ht="26.4" outlineLevel="2" x14ac:dyDescent="0.3">
      <c r="A330" s="19" t="s">
        <v>315</v>
      </c>
      <c r="B330" s="6" t="s">
        <v>3</v>
      </c>
      <c r="C330" s="6" t="s">
        <v>316</v>
      </c>
      <c r="D330" s="6" t="s">
        <v>5</v>
      </c>
      <c r="E330" s="6" t="s">
        <v>6</v>
      </c>
      <c r="F330" s="15">
        <v>6501311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1326163.71</v>
      </c>
      <c r="N330" s="7">
        <v>0</v>
      </c>
      <c r="O330" s="7">
        <v>0</v>
      </c>
      <c r="P330" s="7">
        <v>1326163.71</v>
      </c>
      <c r="Q330" s="7">
        <v>-1326163.71</v>
      </c>
      <c r="R330" s="7">
        <v>0</v>
      </c>
      <c r="S330" s="8">
        <v>0.2039840441412509</v>
      </c>
      <c r="T330" s="7">
        <v>0</v>
      </c>
      <c r="U330" s="8">
        <v>0.2039840441412509</v>
      </c>
      <c r="V330" s="7">
        <v>0</v>
      </c>
      <c r="W330" s="4"/>
    </row>
    <row r="331" spans="1:23" ht="66" outlineLevel="3" x14ac:dyDescent="0.3">
      <c r="A331" s="19" t="s">
        <v>205</v>
      </c>
      <c r="B331" s="6" t="s">
        <v>3</v>
      </c>
      <c r="C331" s="6" t="s">
        <v>316</v>
      </c>
      <c r="D331" s="6" t="s">
        <v>206</v>
      </c>
      <c r="E331" s="6" t="s">
        <v>6</v>
      </c>
      <c r="F331" s="15">
        <v>6501311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1326163.71</v>
      </c>
      <c r="N331" s="7">
        <v>0</v>
      </c>
      <c r="O331" s="7">
        <v>0</v>
      </c>
      <c r="P331" s="7">
        <v>1326163.71</v>
      </c>
      <c r="Q331" s="7">
        <v>-1326163.71</v>
      </c>
      <c r="R331" s="7">
        <v>0</v>
      </c>
      <c r="S331" s="8">
        <v>0.2039840441412509</v>
      </c>
      <c r="T331" s="7">
        <v>0</v>
      </c>
      <c r="U331" s="8">
        <v>0.2039840441412509</v>
      </c>
      <c r="V331" s="7">
        <v>0</v>
      </c>
      <c r="W331" s="4"/>
    </row>
    <row r="332" spans="1:23" ht="52.8" outlineLevel="5" x14ac:dyDescent="0.3">
      <c r="A332" s="19" t="s">
        <v>317</v>
      </c>
      <c r="B332" s="6" t="s">
        <v>3</v>
      </c>
      <c r="C332" s="6" t="s">
        <v>316</v>
      </c>
      <c r="D332" s="6" t="s">
        <v>318</v>
      </c>
      <c r="E332" s="6" t="s">
        <v>6</v>
      </c>
      <c r="F332" s="15">
        <v>6501311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1326163.71</v>
      </c>
      <c r="N332" s="7">
        <v>0</v>
      </c>
      <c r="O332" s="7">
        <v>0</v>
      </c>
      <c r="P332" s="7">
        <v>1326163.71</v>
      </c>
      <c r="Q332" s="7">
        <v>-1326163.71</v>
      </c>
      <c r="R332" s="7">
        <v>0</v>
      </c>
      <c r="S332" s="8">
        <v>0.2039840441412509</v>
      </c>
      <c r="T332" s="7">
        <v>0</v>
      </c>
      <c r="U332" s="8">
        <v>0.2039840441412509</v>
      </c>
      <c r="V332" s="7">
        <v>0</v>
      </c>
      <c r="W332" s="4"/>
    </row>
    <row r="333" spans="1:23" ht="39.6" outlineLevel="6" x14ac:dyDescent="0.3">
      <c r="A333" s="19" t="s">
        <v>319</v>
      </c>
      <c r="B333" s="6" t="s">
        <v>3</v>
      </c>
      <c r="C333" s="6" t="s">
        <v>316</v>
      </c>
      <c r="D333" s="6" t="s">
        <v>320</v>
      </c>
      <c r="E333" s="6" t="s">
        <v>6</v>
      </c>
      <c r="F333" s="15">
        <v>6501311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1326163.71</v>
      </c>
      <c r="N333" s="7">
        <v>0</v>
      </c>
      <c r="O333" s="7">
        <v>0</v>
      </c>
      <c r="P333" s="7">
        <v>1326163.71</v>
      </c>
      <c r="Q333" s="7">
        <v>-1326163.71</v>
      </c>
      <c r="R333" s="7">
        <v>0</v>
      </c>
      <c r="S333" s="8">
        <v>0.2039840441412509</v>
      </c>
      <c r="T333" s="7">
        <v>0</v>
      </c>
      <c r="U333" s="8">
        <v>0.2039840441412509</v>
      </c>
      <c r="V333" s="7">
        <v>0</v>
      </c>
      <c r="W333" s="4"/>
    </row>
    <row r="334" spans="1:23" ht="79.2" outlineLevel="7" x14ac:dyDescent="0.3">
      <c r="A334" s="19" t="s">
        <v>15</v>
      </c>
      <c r="B334" s="6" t="s">
        <v>3</v>
      </c>
      <c r="C334" s="6" t="s">
        <v>316</v>
      </c>
      <c r="D334" s="6" t="s">
        <v>320</v>
      </c>
      <c r="E334" s="6" t="s">
        <v>16</v>
      </c>
      <c r="F334" s="15">
        <v>5667188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1179141.52</v>
      </c>
      <c r="N334" s="7">
        <v>0</v>
      </c>
      <c r="O334" s="7">
        <v>0</v>
      </c>
      <c r="P334" s="7">
        <v>1179141.52</v>
      </c>
      <c r="Q334" s="7">
        <v>-1179141.52</v>
      </c>
      <c r="R334" s="7">
        <v>0</v>
      </c>
      <c r="S334" s="8">
        <v>0.20806465569873453</v>
      </c>
      <c r="T334" s="7">
        <v>0</v>
      </c>
      <c r="U334" s="8">
        <v>0.20806465569873453</v>
      </c>
      <c r="V334" s="7">
        <v>0</v>
      </c>
      <c r="W334" s="4"/>
    </row>
    <row r="335" spans="1:23" ht="26.4" outlineLevel="7" x14ac:dyDescent="0.3">
      <c r="A335" s="19" t="s">
        <v>147</v>
      </c>
      <c r="B335" s="6" t="s">
        <v>3</v>
      </c>
      <c r="C335" s="6" t="s">
        <v>316</v>
      </c>
      <c r="D335" s="6" t="s">
        <v>320</v>
      </c>
      <c r="E335" s="6" t="s">
        <v>148</v>
      </c>
      <c r="F335" s="15">
        <v>5667188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1179141.52</v>
      </c>
      <c r="N335" s="7">
        <v>0</v>
      </c>
      <c r="O335" s="7">
        <v>0</v>
      </c>
      <c r="P335" s="7">
        <v>1179141.52</v>
      </c>
      <c r="Q335" s="7">
        <v>-1179141.52</v>
      </c>
      <c r="R335" s="7">
        <v>0</v>
      </c>
      <c r="S335" s="8">
        <v>0.20806465569873453</v>
      </c>
      <c r="T335" s="7">
        <v>0</v>
      </c>
      <c r="U335" s="8">
        <v>0.20806465569873453</v>
      </c>
      <c r="V335" s="7">
        <v>0</v>
      </c>
      <c r="W335" s="4"/>
    </row>
    <row r="336" spans="1:23" ht="39.6" outlineLevel="7" x14ac:dyDescent="0.3">
      <c r="A336" s="19" t="s">
        <v>19</v>
      </c>
      <c r="B336" s="6" t="s">
        <v>3</v>
      </c>
      <c r="C336" s="6" t="s">
        <v>316</v>
      </c>
      <c r="D336" s="6" t="s">
        <v>320</v>
      </c>
      <c r="E336" s="6" t="s">
        <v>20</v>
      </c>
      <c r="F336" s="15">
        <v>808310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124142.34</v>
      </c>
      <c r="N336" s="7">
        <v>0</v>
      </c>
      <c r="O336" s="7">
        <v>0</v>
      </c>
      <c r="P336" s="7">
        <v>124142.34</v>
      </c>
      <c r="Q336" s="7">
        <v>-124142.34</v>
      </c>
      <c r="R336" s="7">
        <v>0</v>
      </c>
      <c r="S336" s="8">
        <v>0.15358258588907722</v>
      </c>
      <c r="T336" s="7">
        <v>0</v>
      </c>
      <c r="U336" s="8">
        <v>0.15358258588907722</v>
      </c>
      <c r="V336" s="7">
        <v>0</v>
      </c>
      <c r="W336" s="4"/>
    </row>
    <row r="337" spans="1:23" ht="39.6" outlineLevel="7" x14ac:dyDescent="0.3">
      <c r="A337" s="19" t="s">
        <v>21</v>
      </c>
      <c r="B337" s="6" t="s">
        <v>3</v>
      </c>
      <c r="C337" s="6" t="s">
        <v>316</v>
      </c>
      <c r="D337" s="6" t="s">
        <v>320</v>
      </c>
      <c r="E337" s="6" t="s">
        <v>22</v>
      </c>
      <c r="F337" s="15">
        <v>808310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124142.34</v>
      </c>
      <c r="N337" s="7">
        <v>0</v>
      </c>
      <c r="O337" s="7">
        <v>0</v>
      </c>
      <c r="P337" s="7">
        <v>124142.34</v>
      </c>
      <c r="Q337" s="7">
        <v>-124142.34</v>
      </c>
      <c r="R337" s="7">
        <v>0</v>
      </c>
      <c r="S337" s="8">
        <v>0.15358258588907722</v>
      </c>
      <c r="T337" s="7">
        <v>0</v>
      </c>
      <c r="U337" s="8">
        <v>0.15358258588907722</v>
      </c>
      <c r="V337" s="7">
        <v>0</v>
      </c>
      <c r="W337" s="4"/>
    </row>
    <row r="338" spans="1:23" ht="26.4" outlineLevel="7" x14ac:dyDescent="0.3">
      <c r="A338" s="19" t="s">
        <v>321</v>
      </c>
      <c r="B338" s="6" t="s">
        <v>3</v>
      </c>
      <c r="C338" s="6" t="s">
        <v>316</v>
      </c>
      <c r="D338" s="6" t="s">
        <v>320</v>
      </c>
      <c r="E338" s="6" t="s">
        <v>322</v>
      </c>
      <c r="F338" s="15">
        <v>22813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22813</v>
      </c>
      <c r="N338" s="7">
        <v>0</v>
      </c>
      <c r="O338" s="7">
        <v>0</v>
      </c>
      <c r="P338" s="7">
        <v>22813</v>
      </c>
      <c r="Q338" s="7">
        <v>-22813</v>
      </c>
      <c r="R338" s="7">
        <v>0</v>
      </c>
      <c r="S338" s="8">
        <v>1</v>
      </c>
      <c r="T338" s="7">
        <v>0</v>
      </c>
      <c r="U338" s="8">
        <v>1</v>
      </c>
      <c r="V338" s="7">
        <v>0</v>
      </c>
      <c r="W338" s="4"/>
    </row>
    <row r="339" spans="1:23" ht="39.6" outlineLevel="7" x14ac:dyDescent="0.3">
      <c r="A339" s="19" t="s">
        <v>323</v>
      </c>
      <c r="B339" s="6" t="s">
        <v>3</v>
      </c>
      <c r="C339" s="6" t="s">
        <v>316</v>
      </c>
      <c r="D339" s="6" t="s">
        <v>320</v>
      </c>
      <c r="E339" s="6" t="s">
        <v>324</v>
      </c>
      <c r="F339" s="15">
        <v>22813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22813</v>
      </c>
      <c r="N339" s="7">
        <v>0</v>
      </c>
      <c r="O339" s="7">
        <v>0</v>
      </c>
      <c r="P339" s="7">
        <v>22813</v>
      </c>
      <c r="Q339" s="7">
        <v>-22813</v>
      </c>
      <c r="R339" s="7">
        <v>0</v>
      </c>
      <c r="S339" s="8">
        <v>1</v>
      </c>
      <c r="T339" s="7">
        <v>0</v>
      </c>
      <c r="U339" s="8">
        <v>1</v>
      </c>
      <c r="V339" s="7">
        <v>0</v>
      </c>
      <c r="W339" s="4"/>
    </row>
    <row r="340" spans="1:23" outlineLevel="7" x14ac:dyDescent="0.3">
      <c r="A340" s="19" t="s">
        <v>23</v>
      </c>
      <c r="B340" s="6" t="s">
        <v>3</v>
      </c>
      <c r="C340" s="6" t="s">
        <v>316</v>
      </c>
      <c r="D340" s="6" t="s">
        <v>320</v>
      </c>
      <c r="E340" s="6" t="s">
        <v>24</v>
      </c>
      <c r="F340" s="15">
        <v>3000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66.849999999999994</v>
      </c>
      <c r="N340" s="7">
        <v>0</v>
      </c>
      <c r="O340" s="7">
        <v>0</v>
      </c>
      <c r="P340" s="7">
        <v>66.849999999999994</v>
      </c>
      <c r="Q340" s="7">
        <v>-66.849999999999994</v>
      </c>
      <c r="R340" s="7">
        <v>0</v>
      </c>
      <c r="S340" s="8">
        <v>2.2283333333333332E-2</v>
      </c>
      <c r="T340" s="7">
        <v>0</v>
      </c>
      <c r="U340" s="8">
        <v>2.2283333333333332E-2</v>
      </c>
      <c r="V340" s="7">
        <v>0</v>
      </c>
      <c r="W340" s="4"/>
    </row>
    <row r="341" spans="1:23" ht="26.4" outlineLevel="7" x14ac:dyDescent="0.3">
      <c r="A341" s="19" t="s">
        <v>25</v>
      </c>
      <c r="B341" s="6" t="s">
        <v>3</v>
      </c>
      <c r="C341" s="6" t="s">
        <v>316</v>
      </c>
      <c r="D341" s="6" t="s">
        <v>320</v>
      </c>
      <c r="E341" s="6" t="s">
        <v>26</v>
      </c>
      <c r="F341" s="15">
        <v>3000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66.849999999999994</v>
      </c>
      <c r="N341" s="7">
        <v>0</v>
      </c>
      <c r="O341" s="7">
        <v>0</v>
      </c>
      <c r="P341" s="7">
        <v>66.849999999999994</v>
      </c>
      <c r="Q341" s="7">
        <v>-66.849999999999994</v>
      </c>
      <c r="R341" s="7">
        <v>0</v>
      </c>
      <c r="S341" s="8">
        <v>2.2283333333333332E-2</v>
      </c>
      <c r="T341" s="7">
        <v>0</v>
      </c>
      <c r="U341" s="8">
        <v>2.2283333333333332E-2</v>
      </c>
      <c r="V341" s="7">
        <v>0</v>
      </c>
      <c r="W341" s="4"/>
    </row>
    <row r="342" spans="1:23" outlineLevel="1" x14ac:dyDescent="0.3">
      <c r="A342" s="19" t="s">
        <v>325</v>
      </c>
      <c r="B342" s="6" t="s">
        <v>3</v>
      </c>
      <c r="C342" s="6" t="s">
        <v>326</v>
      </c>
      <c r="D342" s="6" t="s">
        <v>5</v>
      </c>
      <c r="E342" s="6" t="s">
        <v>6</v>
      </c>
      <c r="F342" s="15">
        <v>168806094.36000001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35718537.520000003</v>
      </c>
      <c r="N342" s="7">
        <v>0</v>
      </c>
      <c r="O342" s="7">
        <v>0</v>
      </c>
      <c r="P342" s="7">
        <v>35718537.520000003</v>
      </c>
      <c r="Q342" s="7">
        <v>-35718537.520000003</v>
      </c>
      <c r="R342" s="7">
        <v>0</v>
      </c>
      <c r="S342" s="8">
        <v>0.21159507099208028</v>
      </c>
      <c r="T342" s="7">
        <v>0</v>
      </c>
      <c r="U342" s="8">
        <v>0.21182650693817123</v>
      </c>
      <c r="V342" s="7">
        <v>0</v>
      </c>
      <c r="W342" s="4"/>
    </row>
    <row r="343" spans="1:23" outlineLevel="2" x14ac:dyDescent="0.3">
      <c r="A343" s="19" t="s">
        <v>327</v>
      </c>
      <c r="B343" s="6" t="s">
        <v>3</v>
      </c>
      <c r="C343" s="6" t="s">
        <v>328</v>
      </c>
      <c r="D343" s="6" t="s">
        <v>5</v>
      </c>
      <c r="E343" s="6" t="s">
        <v>6</v>
      </c>
      <c r="F343" s="15">
        <v>2000000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491197.56</v>
      </c>
      <c r="N343" s="7">
        <v>0</v>
      </c>
      <c r="O343" s="7">
        <v>0</v>
      </c>
      <c r="P343" s="7">
        <v>491197.56</v>
      </c>
      <c r="Q343" s="7">
        <v>-491197.56</v>
      </c>
      <c r="R343" s="7">
        <v>0</v>
      </c>
      <c r="S343" s="8">
        <v>0.24559877999999999</v>
      </c>
      <c r="T343" s="7">
        <v>0</v>
      </c>
      <c r="U343" s="8">
        <v>0.24559877999999999</v>
      </c>
      <c r="V343" s="7">
        <v>0</v>
      </c>
      <c r="W343" s="4"/>
    </row>
    <row r="344" spans="1:23" ht="52.8" outlineLevel="3" x14ac:dyDescent="0.3">
      <c r="A344" s="19" t="s">
        <v>329</v>
      </c>
      <c r="B344" s="6" t="s">
        <v>3</v>
      </c>
      <c r="C344" s="6" t="s">
        <v>328</v>
      </c>
      <c r="D344" s="6" t="s">
        <v>330</v>
      </c>
      <c r="E344" s="6" t="s">
        <v>6</v>
      </c>
      <c r="F344" s="15">
        <v>2000000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491197.56</v>
      </c>
      <c r="N344" s="7">
        <v>0</v>
      </c>
      <c r="O344" s="7">
        <v>0</v>
      </c>
      <c r="P344" s="7">
        <v>491197.56</v>
      </c>
      <c r="Q344" s="7">
        <v>-491197.56</v>
      </c>
      <c r="R344" s="7">
        <v>0</v>
      </c>
      <c r="S344" s="8">
        <v>0.24559877999999999</v>
      </c>
      <c r="T344" s="7">
        <v>0</v>
      </c>
      <c r="U344" s="8">
        <v>0.24559877999999999</v>
      </c>
      <c r="V344" s="7">
        <v>0</v>
      </c>
      <c r="W344" s="4"/>
    </row>
    <row r="345" spans="1:23" ht="52.8" outlineLevel="5" x14ac:dyDescent="0.3">
      <c r="A345" s="19" t="s">
        <v>331</v>
      </c>
      <c r="B345" s="6" t="s">
        <v>3</v>
      </c>
      <c r="C345" s="6" t="s">
        <v>328</v>
      </c>
      <c r="D345" s="6" t="s">
        <v>332</v>
      </c>
      <c r="E345" s="6" t="s">
        <v>6</v>
      </c>
      <c r="F345" s="15">
        <v>2000000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491197.56</v>
      </c>
      <c r="N345" s="7">
        <v>0</v>
      </c>
      <c r="O345" s="7">
        <v>0</v>
      </c>
      <c r="P345" s="7">
        <v>491197.56</v>
      </c>
      <c r="Q345" s="7">
        <v>-491197.56</v>
      </c>
      <c r="R345" s="7">
        <v>0</v>
      </c>
      <c r="S345" s="8">
        <v>0.24559877999999999</v>
      </c>
      <c r="T345" s="7">
        <v>0</v>
      </c>
      <c r="U345" s="8">
        <v>0.24559877999999999</v>
      </c>
      <c r="V345" s="7">
        <v>0</v>
      </c>
      <c r="W345" s="4"/>
    </row>
    <row r="346" spans="1:23" ht="52.8" outlineLevel="6" x14ac:dyDescent="0.3">
      <c r="A346" s="19" t="s">
        <v>333</v>
      </c>
      <c r="B346" s="6" t="s">
        <v>3</v>
      </c>
      <c r="C346" s="6" t="s">
        <v>328</v>
      </c>
      <c r="D346" s="6" t="s">
        <v>334</v>
      </c>
      <c r="E346" s="6" t="s">
        <v>6</v>
      </c>
      <c r="F346" s="15">
        <v>2000000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491197.56</v>
      </c>
      <c r="N346" s="7">
        <v>0</v>
      </c>
      <c r="O346" s="7">
        <v>0</v>
      </c>
      <c r="P346" s="7">
        <v>491197.56</v>
      </c>
      <c r="Q346" s="7">
        <v>-491197.56</v>
      </c>
      <c r="R346" s="7">
        <v>0</v>
      </c>
      <c r="S346" s="8">
        <v>0.24559877999999999</v>
      </c>
      <c r="T346" s="7">
        <v>0</v>
      </c>
      <c r="U346" s="8">
        <v>0.24559877999999999</v>
      </c>
      <c r="V346" s="7">
        <v>0</v>
      </c>
      <c r="W346" s="4"/>
    </row>
    <row r="347" spans="1:23" ht="26.4" outlineLevel="7" x14ac:dyDescent="0.3">
      <c r="A347" s="19" t="s">
        <v>321</v>
      </c>
      <c r="B347" s="6" t="s">
        <v>3</v>
      </c>
      <c r="C347" s="6" t="s">
        <v>328</v>
      </c>
      <c r="D347" s="6" t="s">
        <v>334</v>
      </c>
      <c r="E347" s="6" t="s">
        <v>322</v>
      </c>
      <c r="F347" s="15">
        <v>2000000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491197.56</v>
      </c>
      <c r="N347" s="7">
        <v>0</v>
      </c>
      <c r="O347" s="7">
        <v>0</v>
      </c>
      <c r="P347" s="7">
        <v>491197.56</v>
      </c>
      <c r="Q347" s="7">
        <v>-491197.56</v>
      </c>
      <c r="R347" s="7">
        <v>0</v>
      </c>
      <c r="S347" s="8">
        <v>0.24559877999999999</v>
      </c>
      <c r="T347" s="7">
        <v>0</v>
      </c>
      <c r="U347" s="8">
        <v>0.24559877999999999</v>
      </c>
      <c r="V347" s="7">
        <v>0</v>
      </c>
      <c r="W347" s="4"/>
    </row>
    <row r="348" spans="1:23" ht="26.4" outlineLevel="7" x14ac:dyDescent="0.3">
      <c r="A348" s="19" t="s">
        <v>335</v>
      </c>
      <c r="B348" s="6" t="s">
        <v>3</v>
      </c>
      <c r="C348" s="6" t="s">
        <v>328</v>
      </c>
      <c r="D348" s="6" t="s">
        <v>334</v>
      </c>
      <c r="E348" s="6" t="s">
        <v>336</v>
      </c>
      <c r="F348" s="15">
        <v>2000000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491197.56</v>
      </c>
      <c r="N348" s="7">
        <v>0</v>
      </c>
      <c r="O348" s="7">
        <v>0</v>
      </c>
      <c r="P348" s="7">
        <v>491197.56</v>
      </c>
      <c r="Q348" s="7">
        <v>-491197.56</v>
      </c>
      <c r="R348" s="7">
        <v>0</v>
      </c>
      <c r="S348" s="8">
        <v>0.24559877999999999</v>
      </c>
      <c r="T348" s="7">
        <v>0</v>
      </c>
      <c r="U348" s="8">
        <v>0.24559877999999999</v>
      </c>
      <c r="V348" s="7">
        <v>0</v>
      </c>
      <c r="W348" s="4"/>
    </row>
    <row r="349" spans="1:23" outlineLevel="2" x14ac:dyDescent="0.3">
      <c r="A349" s="19" t="s">
        <v>337</v>
      </c>
      <c r="B349" s="6" t="s">
        <v>3</v>
      </c>
      <c r="C349" s="6" t="s">
        <v>338</v>
      </c>
      <c r="D349" s="6" t="s">
        <v>5</v>
      </c>
      <c r="E349" s="6" t="s">
        <v>6</v>
      </c>
      <c r="F349" s="15">
        <v>15330007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5212200</v>
      </c>
      <c r="N349" s="7">
        <v>0</v>
      </c>
      <c r="O349" s="7">
        <v>0</v>
      </c>
      <c r="P349" s="7">
        <v>5212200</v>
      </c>
      <c r="Q349" s="7">
        <v>-5212200</v>
      </c>
      <c r="R349" s="7">
        <v>0</v>
      </c>
      <c r="S349" s="8">
        <v>0.33999984474892936</v>
      </c>
      <c r="T349" s="7">
        <v>0</v>
      </c>
      <c r="U349" s="8">
        <v>0.33999984474892936</v>
      </c>
      <c r="V349" s="7">
        <v>0</v>
      </c>
      <c r="W349" s="4"/>
    </row>
    <row r="350" spans="1:23" ht="52.8" outlineLevel="3" x14ac:dyDescent="0.3">
      <c r="A350" s="19" t="s">
        <v>339</v>
      </c>
      <c r="B350" s="6" t="s">
        <v>3</v>
      </c>
      <c r="C350" s="6" t="s">
        <v>338</v>
      </c>
      <c r="D350" s="6" t="s">
        <v>340</v>
      </c>
      <c r="E350" s="6" t="s">
        <v>6</v>
      </c>
      <c r="F350" s="15">
        <v>15330007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5212200</v>
      </c>
      <c r="N350" s="7">
        <v>0</v>
      </c>
      <c r="O350" s="7">
        <v>0</v>
      </c>
      <c r="P350" s="7">
        <v>5212200</v>
      </c>
      <c r="Q350" s="7">
        <v>-5212200</v>
      </c>
      <c r="R350" s="7">
        <v>0</v>
      </c>
      <c r="S350" s="8">
        <v>0.33999984474892936</v>
      </c>
      <c r="T350" s="7">
        <v>0</v>
      </c>
      <c r="U350" s="8">
        <v>0.33999984474892936</v>
      </c>
      <c r="V350" s="7">
        <v>0</v>
      </c>
      <c r="W350" s="4"/>
    </row>
    <row r="351" spans="1:23" ht="26.4" outlineLevel="4" x14ac:dyDescent="0.3">
      <c r="A351" s="19" t="s">
        <v>341</v>
      </c>
      <c r="B351" s="6" t="s">
        <v>3</v>
      </c>
      <c r="C351" s="6" t="s">
        <v>338</v>
      </c>
      <c r="D351" s="6" t="s">
        <v>342</v>
      </c>
      <c r="E351" s="6" t="s">
        <v>6</v>
      </c>
      <c r="F351" s="15">
        <v>15330007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5212200</v>
      </c>
      <c r="N351" s="7">
        <v>0</v>
      </c>
      <c r="O351" s="7">
        <v>0</v>
      </c>
      <c r="P351" s="7">
        <v>5212200</v>
      </c>
      <c r="Q351" s="7">
        <v>-5212200</v>
      </c>
      <c r="R351" s="7">
        <v>0</v>
      </c>
      <c r="S351" s="8">
        <v>0.33999984474892936</v>
      </c>
      <c r="T351" s="7">
        <v>0</v>
      </c>
      <c r="U351" s="8">
        <v>0.33999984474892936</v>
      </c>
      <c r="V351" s="7">
        <v>0</v>
      </c>
      <c r="W351" s="4"/>
    </row>
    <row r="352" spans="1:23" ht="132" outlineLevel="5" x14ac:dyDescent="0.3">
      <c r="A352" s="19" t="s">
        <v>343</v>
      </c>
      <c r="B352" s="6" t="s">
        <v>3</v>
      </c>
      <c r="C352" s="6" t="s">
        <v>338</v>
      </c>
      <c r="D352" s="6" t="s">
        <v>344</v>
      </c>
      <c r="E352" s="6" t="s">
        <v>6</v>
      </c>
      <c r="F352" s="15">
        <v>15330007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5212200</v>
      </c>
      <c r="N352" s="7">
        <v>0</v>
      </c>
      <c r="O352" s="7">
        <v>0</v>
      </c>
      <c r="P352" s="7">
        <v>5212200</v>
      </c>
      <c r="Q352" s="7">
        <v>-5212200</v>
      </c>
      <c r="R352" s="7">
        <v>0</v>
      </c>
      <c r="S352" s="8">
        <v>0.33999984474892936</v>
      </c>
      <c r="T352" s="7">
        <v>0</v>
      </c>
      <c r="U352" s="8">
        <v>0.33999984474892936</v>
      </c>
      <c r="V352" s="7">
        <v>0</v>
      </c>
      <c r="W352" s="4"/>
    </row>
    <row r="353" spans="1:23" ht="382.8" outlineLevel="6" x14ac:dyDescent="0.3">
      <c r="A353" s="19" t="s">
        <v>345</v>
      </c>
      <c r="B353" s="6" t="s">
        <v>3</v>
      </c>
      <c r="C353" s="6" t="s">
        <v>338</v>
      </c>
      <c r="D353" s="6" t="s">
        <v>346</v>
      </c>
      <c r="E353" s="6" t="s">
        <v>6</v>
      </c>
      <c r="F353" s="15">
        <v>15330007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5212200</v>
      </c>
      <c r="N353" s="7">
        <v>0</v>
      </c>
      <c r="O353" s="7">
        <v>0</v>
      </c>
      <c r="P353" s="7">
        <v>5212200</v>
      </c>
      <c r="Q353" s="7">
        <v>-5212200</v>
      </c>
      <c r="R353" s="7">
        <v>0</v>
      </c>
      <c r="S353" s="8">
        <v>0.33999984474892936</v>
      </c>
      <c r="T353" s="7">
        <v>0</v>
      </c>
      <c r="U353" s="8">
        <v>0.33999984474892936</v>
      </c>
      <c r="V353" s="7">
        <v>0</v>
      </c>
      <c r="W353" s="4"/>
    </row>
    <row r="354" spans="1:23" ht="39.6" outlineLevel="7" x14ac:dyDescent="0.3">
      <c r="A354" s="19" t="s">
        <v>347</v>
      </c>
      <c r="B354" s="6" t="s">
        <v>3</v>
      </c>
      <c r="C354" s="6" t="s">
        <v>338</v>
      </c>
      <c r="D354" s="6" t="s">
        <v>346</v>
      </c>
      <c r="E354" s="6" t="s">
        <v>348</v>
      </c>
      <c r="F354" s="15">
        <v>15330007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5212200</v>
      </c>
      <c r="N354" s="7">
        <v>0</v>
      </c>
      <c r="O354" s="7">
        <v>0</v>
      </c>
      <c r="P354" s="7">
        <v>5212200</v>
      </c>
      <c r="Q354" s="7">
        <v>-5212200</v>
      </c>
      <c r="R354" s="7">
        <v>0</v>
      </c>
      <c r="S354" s="8">
        <v>0.33999984474892936</v>
      </c>
      <c r="T354" s="7">
        <v>0</v>
      </c>
      <c r="U354" s="8">
        <v>0.33999984474892936</v>
      </c>
      <c r="V354" s="7">
        <v>0</v>
      </c>
      <c r="W354" s="4"/>
    </row>
    <row r="355" spans="1:23" ht="26.4" outlineLevel="7" x14ac:dyDescent="0.3">
      <c r="A355" s="19" t="s">
        <v>349</v>
      </c>
      <c r="B355" s="6" t="s">
        <v>3</v>
      </c>
      <c r="C355" s="6" t="s">
        <v>338</v>
      </c>
      <c r="D355" s="6" t="s">
        <v>346</v>
      </c>
      <c r="E355" s="6" t="s">
        <v>350</v>
      </c>
      <c r="F355" s="15">
        <v>15330007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5212200</v>
      </c>
      <c r="N355" s="7">
        <v>0</v>
      </c>
      <c r="O355" s="7">
        <v>0</v>
      </c>
      <c r="P355" s="7">
        <v>5212200</v>
      </c>
      <c r="Q355" s="7">
        <v>-5212200</v>
      </c>
      <c r="R355" s="7">
        <v>0</v>
      </c>
      <c r="S355" s="8">
        <v>0.33999984474892936</v>
      </c>
      <c r="T355" s="7">
        <v>0</v>
      </c>
      <c r="U355" s="8">
        <v>0.33999984474892936</v>
      </c>
      <c r="V355" s="7">
        <v>0</v>
      </c>
      <c r="W355" s="4"/>
    </row>
    <row r="356" spans="1:23" outlineLevel="2" x14ac:dyDescent="0.3">
      <c r="A356" s="19" t="s">
        <v>351</v>
      </c>
      <c r="B356" s="6" t="s">
        <v>3</v>
      </c>
      <c r="C356" s="6" t="s">
        <v>352</v>
      </c>
      <c r="D356" s="6" t="s">
        <v>5</v>
      </c>
      <c r="E356" s="6" t="s">
        <v>6</v>
      </c>
      <c r="F356" s="15">
        <v>48475523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9849315.5800000001</v>
      </c>
      <c r="N356" s="7">
        <v>0</v>
      </c>
      <c r="O356" s="7">
        <v>0</v>
      </c>
      <c r="P356" s="7">
        <v>9849315.5800000001</v>
      </c>
      <c r="Q356" s="7">
        <v>-9849315.5800000001</v>
      </c>
      <c r="R356" s="7">
        <v>0</v>
      </c>
      <c r="S356" s="8">
        <v>0.20318121333110734</v>
      </c>
      <c r="T356" s="7">
        <v>0</v>
      </c>
      <c r="U356" s="8">
        <v>0.20318121333110734</v>
      </c>
      <c r="V356" s="7">
        <v>0</v>
      </c>
      <c r="W356" s="4"/>
    </row>
    <row r="357" spans="1:23" ht="52.8" outlineLevel="3" x14ac:dyDescent="0.3">
      <c r="A357" s="19" t="s">
        <v>329</v>
      </c>
      <c r="B357" s="6" t="s">
        <v>3</v>
      </c>
      <c r="C357" s="6" t="s">
        <v>352</v>
      </c>
      <c r="D357" s="6" t="s">
        <v>330</v>
      </c>
      <c r="E357" s="6" t="s">
        <v>6</v>
      </c>
      <c r="F357" s="15">
        <v>47143127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9849315.5800000001</v>
      </c>
      <c r="N357" s="7">
        <v>0</v>
      </c>
      <c r="O357" s="7">
        <v>0</v>
      </c>
      <c r="P357" s="7">
        <v>9849315.5800000001</v>
      </c>
      <c r="Q357" s="7">
        <v>-9849315.5800000001</v>
      </c>
      <c r="R357" s="7">
        <v>0</v>
      </c>
      <c r="S357" s="8">
        <v>0.2089236800096014</v>
      </c>
      <c r="T357" s="7">
        <v>0</v>
      </c>
      <c r="U357" s="8">
        <v>0.2089236800096014</v>
      </c>
      <c r="V357" s="7">
        <v>0</v>
      </c>
      <c r="W357" s="4"/>
    </row>
    <row r="358" spans="1:23" ht="52.8" outlineLevel="4" x14ac:dyDescent="0.3">
      <c r="A358" s="19" t="s">
        <v>353</v>
      </c>
      <c r="B358" s="6" t="s">
        <v>3</v>
      </c>
      <c r="C358" s="6" t="s">
        <v>352</v>
      </c>
      <c r="D358" s="6" t="s">
        <v>330</v>
      </c>
      <c r="E358" s="6" t="s">
        <v>6</v>
      </c>
      <c r="F358" s="15">
        <v>1030000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229289.47</v>
      </c>
      <c r="N358" s="7">
        <v>0</v>
      </c>
      <c r="O358" s="7">
        <v>0</v>
      </c>
      <c r="P358" s="7">
        <v>229289.47</v>
      </c>
      <c r="Q358" s="7">
        <v>-229289.47</v>
      </c>
      <c r="R358" s="7">
        <v>0</v>
      </c>
      <c r="S358" s="8">
        <v>0.22261113592233009</v>
      </c>
      <c r="T358" s="7">
        <v>0</v>
      </c>
      <c r="U358" s="8">
        <v>0.22261113592233009</v>
      </c>
      <c r="V358" s="7">
        <v>0</v>
      </c>
      <c r="W358" s="4"/>
    </row>
    <row r="359" spans="1:23" ht="52.8" outlineLevel="5" x14ac:dyDescent="0.3">
      <c r="A359" s="19" t="s">
        <v>331</v>
      </c>
      <c r="B359" s="6" t="s">
        <v>3</v>
      </c>
      <c r="C359" s="6" t="s">
        <v>352</v>
      </c>
      <c r="D359" s="6" t="s">
        <v>332</v>
      </c>
      <c r="E359" s="6" t="s">
        <v>6</v>
      </c>
      <c r="F359" s="15">
        <v>1030000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229289.47</v>
      </c>
      <c r="N359" s="7">
        <v>0</v>
      </c>
      <c r="O359" s="7">
        <v>0</v>
      </c>
      <c r="P359" s="7">
        <v>229289.47</v>
      </c>
      <c r="Q359" s="7">
        <v>-229289.47</v>
      </c>
      <c r="R359" s="7">
        <v>0</v>
      </c>
      <c r="S359" s="8">
        <v>0.22261113592233009</v>
      </c>
      <c r="T359" s="7">
        <v>0</v>
      </c>
      <c r="U359" s="8">
        <v>0.22261113592233009</v>
      </c>
      <c r="V359" s="7">
        <v>0</v>
      </c>
      <c r="W359" s="4"/>
    </row>
    <row r="360" spans="1:23" ht="39.6" outlineLevel="6" x14ac:dyDescent="0.3">
      <c r="A360" s="19" t="s">
        <v>354</v>
      </c>
      <c r="B360" s="6" t="s">
        <v>3</v>
      </c>
      <c r="C360" s="6" t="s">
        <v>352</v>
      </c>
      <c r="D360" s="6" t="s">
        <v>355</v>
      </c>
      <c r="E360" s="6" t="s">
        <v>6</v>
      </c>
      <c r="F360" s="15">
        <v>30000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10592.81</v>
      </c>
      <c r="N360" s="7">
        <v>0</v>
      </c>
      <c r="O360" s="7">
        <v>0</v>
      </c>
      <c r="P360" s="7">
        <v>10592.81</v>
      </c>
      <c r="Q360" s="7">
        <v>-10592.81</v>
      </c>
      <c r="R360" s="7">
        <v>0</v>
      </c>
      <c r="S360" s="8">
        <v>0.35309366666666664</v>
      </c>
      <c r="T360" s="7">
        <v>0</v>
      </c>
      <c r="U360" s="8">
        <v>0.35309366666666664</v>
      </c>
      <c r="V360" s="7">
        <v>0</v>
      </c>
      <c r="W360" s="4"/>
    </row>
    <row r="361" spans="1:23" ht="26.4" outlineLevel="7" x14ac:dyDescent="0.3">
      <c r="A361" s="19" t="s">
        <v>321</v>
      </c>
      <c r="B361" s="6" t="s">
        <v>3</v>
      </c>
      <c r="C361" s="6" t="s">
        <v>352</v>
      </c>
      <c r="D361" s="6" t="s">
        <v>355</v>
      </c>
      <c r="E361" s="6" t="s">
        <v>322</v>
      </c>
      <c r="F361" s="15">
        <v>30000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10592.81</v>
      </c>
      <c r="N361" s="7">
        <v>0</v>
      </c>
      <c r="O361" s="7">
        <v>0</v>
      </c>
      <c r="P361" s="7">
        <v>10592.81</v>
      </c>
      <c r="Q361" s="7">
        <v>-10592.81</v>
      </c>
      <c r="R361" s="7">
        <v>0</v>
      </c>
      <c r="S361" s="8">
        <v>0.35309366666666664</v>
      </c>
      <c r="T361" s="7">
        <v>0</v>
      </c>
      <c r="U361" s="8">
        <v>0.35309366666666664</v>
      </c>
      <c r="V361" s="7">
        <v>0</v>
      </c>
      <c r="W361" s="4"/>
    </row>
    <row r="362" spans="1:23" ht="26.4" outlineLevel="7" x14ac:dyDescent="0.3">
      <c r="A362" s="19" t="s">
        <v>335</v>
      </c>
      <c r="B362" s="6" t="s">
        <v>3</v>
      </c>
      <c r="C362" s="6" t="s">
        <v>352</v>
      </c>
      <c r="D362" s="6" t="s">
        <v>355</v>
      </c>
      <c r="E362" s="6" t="s">
        <v>336</v>
      </c>
      <c r="F362" s="15">
        <v>30000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10592.81</v>
      </c>
      <c r="N362" s="7">
        <v>0</v>
      </c>
      <c r="O362" s="7">
        <v>0</v>
      </c>
      <c r="P362" s="7">
        <v>10592.81</v>
      </c>
      <c r="Q362" s="7">
        <v>-10592.81</v>
      </c>
      <c r="R362" s="7">
        <v>0</v>
      </c>
      <c r="S362" s="8">
        <v>0.35309366666666664</v>
      </c>
      <c r="T362" s="7">
        <v>0</v>
      </c>
      <c r="U362" s="8">
        <v>0.35309366666666664</v>
      </c>
      <c r="V362" s="7">
        <v>0</v>
      </c>
      <c r="W362" s="4"/>
    </row>
    <row r="363" spans="1:23" ht="52.8" outlineLevel="6" x14ac:dyDescent="0.3">
      <c r="A363" s="19" t="s">
        <v>356</v>
      </c>
      <c r="B363" s="6" t="s">
        <v>3</v>
      </c>
      <c r="C363" s="6" t="s">
        <v>352</v>
      </c>
      <c r="D363" s="6" t="s">
        <v>357</v>
      </c>
      <c r="E363" s="6" t="s">
        <v>6</v>
      </c>
      <c r="F363" s="15">
        <v>1000000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218696.66</v>
      </c>
      <c r="N363" s="7">
        <v>0</v>
      </c>
      <c r="O363" s="7">
        <v>0</v>
      </c>
      <c r="P363" s="7">
        <v>218696.66</v>
      </c>
      <c r="Q363" s="7">
        <v>-218696.66</v>
      </c>
      <c r="R363" s="7">
        <v>0</v>
      </c>
      <c r="S363" s="8">
        <v>0.21869665999999999</v>
      </c>
      <c r="T363" s="7">
        <v>0</v>
      </c>
      <c r="U363" s="8">
        <v>0.21869665999999999</v>
      </c>
      <c r="V363" s="7">
        <v>0</v>
      </c>
      <c r="W363" s="4"/>
    </row>
    <row r="364" spans="1:23" ht="39.6" outlineLevel="7" x14ac:dyDescent="0.3">
      <c r="A364" s="19" t="s">
        <v>19</v>
      </c>
      <c r="B364" s="6" t="s">
        <v>3</v>
      </c>
      <c r="C364" s="6" t="s">
        <v>352</v>
      </c>
      <c r="D364" s="6" t="s">
        <v>357</v>
      </c>
      <c r="E364" s="6" t="s">
        <v>20</v>
      </c>
      <c r="F364" s="15">
        <v>5000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442.66</v>
      </c>
      <c r="N364" s="7">
        <v>0</v>
      </c>
      <c r="O364" s="7">
        <v>0</v>
      </c>
      <c r="P364" s="7">
        <v>442.66</v>
      </c>
      <c r="Q364" s="7">
        <v>-442.66</v>
      </c>
      <c r="R364" s="7">
        <v>0</v>
      </c>
      <c r="S364" s="8">
        <v>8.8532E-2</v>
      </c>
      <c r="T364" s="7">
        <v>0</v>
      </c>
      <c r="U364" s="8">
        <v>8.8532E-2</v>
      </c>
      <c r="V364" s="7">
        <v>0</v>
      </c>
      <c r="W364" s="4"/>
    </row>
    <row r="365" spans="1:23" ht="39.6" outlineLevel="7" x14ac:dyDescent="0.3">
      <c r="A365" s="19" t="s">
        <v>21</v>
      </c>
      <c r="B365" s="6" t="s">
        <v>3</v>
      </c>
      <c r="C365" s="6" t="s">
        <v>352</v>
      </c>
      <c r="D365" s="6" t="s">
        <v>357</v>
      </c>
      <c r="E365" s="6" t="s">
        <v>22</v>
      </c>
      <c r="F365" s="15">
        <v>5000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442.66</v>
      </c>
      <c r="N365" s="7">
        <v>0</v>
      </c>
      <c r="O365" s="7">
        <v>0</v>
      </c>
      <c r="P365" s="7">
        <v>442.66</v>
      </c>
      <c r="Q365" s="7">
        <v>-442.66</v>
      </c>
      <c r="R365" s="7">
        <v>0</v>
      </c>
      <c r="S365" s="8">
        <v>8.8532E-2</v>
      </c>
      <c r="T365" s="7">
        <v>0</v>
      </c>
      <c r="U365" s="8">
        <v>8.8532E-2</v>
      </c>
      <c r="V365" s="7">
        <v>0</v>
      </c>
      <c r="W365" s="4"/>
    </row>
    <row r="366" spans="1:23" ht="26.4" outlineLevel="7" x14ac:dyDescent="0.3">
      <c r="A366" s="19" t="s">
        <v>321</v>
      </c>
      <c r="B366" s="6" t="s">
        <v>3</v>
      </c>
      <c r="C366" s="6" t="s">
        <v>352</v>
      </c>
      <c r="D366" s="6" t="s">
        <v>357</v>
      </c>
      <c r="E366" s="6" t="s">
        <v>322</v>
      </c>
      <c r="F366" s="15">
        <v>995000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218254</v>
      </c>
      <c r="N366" s="7">
        <v>0</v>
      </c>
      <c r="O366" s="7">
        <v>0</v>
      </c>
      <c r="P366" s="7">
        <v>218254</v>
      </c>
      <c r="Q366" s="7">
        <v>-218254</v>
      </c>
      <c r="R366" s="7">
        <v>0</v>
      </c>
      <c r="S366" s="8">
        <v>0.21935075376884422</v>
      </c>
      <c r="T366" s="7">
        <v>0</v>
      </c>
      <c r="U366" s="8">
        <v>0.21935075376884422</v>
      </c>
      <c r="V366" s="7">
        <v>0</v>
      </c>
      <c r="W366" s="4"/>
    </row>
    <row r="367" spans="1:23" ht="26.4" outlineLevel="7" x14ac:dyDescent="0.3">
      <c r="A367" s="19" t="s">
        <v>335</v>
      </c>
      <c r="B367" s="6" t="s">
        <v>3</v>
      </c>
      <c r="C367" s="6" t="s">
        <v>352</v>
      </c>
      <c r="D367" s="6" t="s">
        <v>357</v>
      </c>
      <c r="E367" s="6" t="s">
        <v>336</v>
      </c>
      <c r="F367" s="15">
        <v>995000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218254</v>
      </c>
      <c r="N367" s="7">
        <v>0</v>
      </c>
      <c r="O367" s="7">
        <v>0</v>
      </c>
      <c r="P367" s="7">
        <v>218254</v>
      </c>
      <c r="Q367" s="7">
        <v>-218254</v>
      </c>
      <c r="R367" s="7">
        <v>0</v>
      </c>
      <c r="S367" s="8">
        <v>0.21935075376884422</v>
      </c>
      <c r="T367" s="7">
        <v>0</v>
      </c>
      <c r="U367" s="8">
        <v>0.21935075376884422</v>
      </c>
      <c r="V367" s="7">
        <v>0</v>
      </c>
      <c r="W367" s="4"/>
    </row>
    <row r="368" spans="1:23" ht="26.4" outlineLevel="4" x14ac:dyDescent="0.3">
      <c r="A368" s="19" t="s">
        <v>358</v>
      </c>
      <c r="B368" s="6" t="s">
        <v>3</v>
      </c>
      <c r="C368" s="6" t="s">
        <v>352</v>
      </c>
      <c r="D368" s="6" t="s">
        <v>359</v>
      </c>
      <c r="E368" s="6" t="s">
        <v>6</v>
      </c>
      <c r="F368" s="15">
        <v>46113127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9620026.1099999994</v>
      </c>
      <c r="N368" s="7">
        <v>0</v>
      </c>
      <c r="O368" s="7">
        <v>0</v>
      </c>
      <c r="P368" s="7">
        <v>9620026.1099999994</v>
      </c>
      <c r="Q368" s="7">
        <v>-9620026.1099999994</v>
      </c>
      <c r="R368" s="7">
        <v>0</v>
      </c>
      <c r="S368" s="8">
        <v>0.20861795189035867</v>
      </c>
      <c r="T368" s="7">
        <v>0</v>
      </c>
      <c r="U368" s="8">
        <v>0.20861795189035867</v>
      </c>
      <c r="V368" s="7">
        <v>0</v>
      </c>
      <c r="W368" s="4"/>
    </row>
    <row r="369" spans="1:23" ht="79.2" outlineLevel="5" x14ac:dyDescent="0.3">
      <c r="A369" s="19" t="s">
        <v>360</v>
      </c>
      <c r="B369" s="6" t="s">
        <v>3</v>
      </c>
      <c r="C369" s="6" t="s">
        <v>352</v>
      </c>
      <c r="D369" s="6" t="s">
        <v>361</v>
      </c>
      <c r="E369" s="6" t="s">
        <v>6</v>
      </c>
      <c r="F369" s="15">
        <v>41865873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8737441.6899999995</v>
      </c>
      <c r="N369" s="7">
        <v>0</v>
      </c>
      <c r="O369" s="7">
        <v>0</v>
      </c>
      <c r="P369" s="7">
        <v>8737441.6899999995</v>
      </c>
      <c r="Q369" s="7">
        <v>-8737441.6899999995</v>
      </c>
      <c r="R369" s="7">
        <v>0</v>
      </c>
      <c r="S369" s="8">
        <v>0.20870081199548854</v>
      </c>
      <c r="T369" s="7">
        <v>0</v>
      </c>
      <c r="U369" s="8">
        <v>0.20870081199548854</v>
      </c>
      <c r="V369" s="7">
        <v>0</v>
      </c>
      <c r="W369" s="4"/>
    </row>
    <row r="370" spans="1:23" ht="66" outlineLevel="6" x14ac:dyDescent="0.3">
      <c r="A370" s="19" t="s">
        <v>362</v>
      </c>
      <c r="B370" s="6" t="s">
        <v>3</v>
      </c>
      <c r="C370" s="6" t="s">
        <v>352</v>
      </c>
      <c r="D370" s="6" t="s">
        <v>363</v>
      </c>
      <c r="E370" s="6" t="s">
        <v>6</v>
      </c>
      <c r="F370" s="15">
        <v>28701510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5268522.99</v>
      </c>
      <c r="N370" s="7">
        <v>0</v>
      </c>
      <c r="O370" s="7">
        <v>0</v>
      </c>
      <c r="P370" s="7">
        <v>5268522.99</v>
      </c>
      <c r="Q370" s="7">
        <v>-5268522.99</v>
      </c>
      <c r="R370" s="7">
        <v>0</v>
      </c>
      <c r="S370" s="8">
        <v>0.18356257179500313</v>
      </c>
      <c r="T370" s="7">
        <v>0</v>
      </c>
      <c r="U370" s="8">
        <v>0.18356257179500313</v>
      </c>
      <c r="V370" s="7">
        <v>0</v>
      </c>
      <c r="W370" s="4"/>
    </row>
    <row r="371" spans="1:23" ht="39.6" outlineLevel="7" x14ac:dyDescent="0.3">
      <c r="A371" s="19" t="s">
        <v>19</v>
      </c>
      <c r="B371" s="6" t="s">
        <v>3</v>
      </c>
      <c r="C371" s="6" t="s">
        <v>352</v>
      </c>
      <c r="D371" s="6" t="s">
        <v>363</v>
      </c>
      <c r="E371" s="6" t="s">
        <v>20</v>
      </c>
      <c r="F371" s="15">
        <v>140000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30000</v>
      </c>
      <c r="N371" s="7">
        <v>0</v>
      </c>
      <c r="O371" s="7">
        <v>0</v>
      </c>
      <c r="P371" s="7">
        <v>30000</v>
      </c>
      <c r="Q371" s="7">
        <v>-30000</v>
      </c>
      <c r="R371" s="7">
        <v>0</v>
      </c>
      <c r="S371" s="8">
        <v>0.21428571428571427</v>
      </c>
      <c r="T371" s="7">
        <v>0</v>
      </c>
      <c r="U371" s="8">
        <v>0.21428571428571427</v>
      </c>
      <c r="V371" s="7">
        <v>0</v>
      </c>
      <c r="W371" s="4"/>
    </row>
    <row r="372" spans="1:23" ht="39.6" outlineLevel="7" x14ac:dyDescent="0.3">
      <c r="A372" s="19" t="s">
        <v>21</v>
      </c>
      <c r="B372" s="6" t="s">
        <v>3</v>
      </c>
      <c r="C372" s="6" t="s">
        <v>352</v>
      </c>
      <c r="D372" s="6" t="s">
        <v>363</v>
      </c>
      <c r="E372" s="6" t="s">
        <v>22</v>
      </c>
      <c r="F372" s="15">
        <v>140000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30000</v>
      </c>
      <c r="N372" s="7">
        <v>0</v>
      </c>
      <c r="O372" s="7">
        <v>0</v>
      </c>
      <c r="P372" s="7">
        <v>30000</v>
      </c>
      <c r="Q372" s="7">
        <v>-30000</v>
      </c>
      <c r="R372" s="7">
        <v>0</v>
      </c>
      <c r="S372" s="8">
        <v>0.21428571428571427</v>
      </c>
      <c r="T372" s="7">
        <v>0</v>
      </c>
      <c r="U372" s="8">
        <v>0.21428571428571427</v>
      </c>
      <c r="V372" s="7">
        <v>0</v>
      </c>
      <c r="W372" s="4"/>
    </row>
    <row r="373" spans="1:23" ht="26.4" outlineLevel="7" x14ac:dyDescent="0.3">
      <c r="A373" s="19" t="s">
        <v>321</v>
      </c>
      <c r="B373" s="6" t="s">
        <v>3</v>
      </c>
      <c r="C373" s="6" t="s">
        <v>352</v>
      </c>
      <c r="D373" s="6" t="s">
        <v>363</v>
      </c>
      <c r="E373" s="6" t="s">
        <v>322</v>
      </c>
      <c r="F373" s="15">
        <v>28561510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5238522.99</v>
      </c>
      <c r="N373" s="7">
        <v>0</v>
      </c>
      <c r="O373" s="7">
        <v>0</v>
      </c>
      <c r="P373" s="7">
        <v>5238522.99</v>
      </c>
      <c r="Q373" s="7">
        <v>-5238522.99</v>
      </c>
      <c r="R373" s="7">
        <v>0</v>
      </c>
      <c r="S373" s="8">
        <v>0.1834119761175092</v>
      </c>
      <c r="T373" s="7">
        <v>0</v>
      </c>
      <c r="U373" s="8">
        <v>0.1834119761175092</v>
      </c>
      <c r="V373" s="7">
        <v>0</v>
      </c>
      <c r="W373" s="4"/>
    </row>
    <row r="374" spans="1:23" ht="26.4" outlineLevel="7" x14ac:dyDescent="0.3">
      <c r="A374" s="19" t="s">
        <v>335</v>
      </c>
      <c r="B374" s="6" t="s">
        <v>3</v>
      </c>
      <c r="C374" s="6" t="s">
        <v>352</v>
      </c>
      <c r="D374" s="6" t="s">
        <v>363</v>
      </c>
      <c r="E374" s="6" t="s">
        <v>336</v>
      </c>
      <c r="F374" s="15">
        <v>28561510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5238522.99</v>
      </c>
      <c r="N374" s="7">
        <v>0</v>
      </c>
      <c r="O374" s="7">
        <v>0</v>
      </c>
      <c r="P374" s="7">
        <v>5238522.99</v>
      </c>
      <c r="Q374" s="7">
        <v>-5238522.99</v>
      </c>
      <c r="R374" s="7">
        <v>0</v>
      </c>
      <c r="S374" s="8">
        <v>0.1834119761175092</v>
      </c>
      <c r="T374" s="7">
        <v>0</v>
      </c>
      <c r="U374" s="8">
        <v>0.1834119761175092</v>
      </c>
      <c r="V374" s="7">
        <v>0</v>
      </c>
      <c r="W374" s="4"/>
    </row>
    <row r="375" spans="1:23" ht="39.6" outlineLevel="6" x14ac:dyDescent="0.3">
      <c r="A375" s="19" t="s">
        <v>364</v>
      </c>
      <c r="B375" s="6" t="s">
        <v>3</v>
      </c>
      <c r="C375" s="6" t="s">
        <v>352</v>
      </c>
      <c r="D375" s="6" t="s">
        <v>365</v>
      </c>
      <c r="E375" s="6" t="s">
        <v>6</v>
      </c>
      <c r="F375" s="15">
        <v>49261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8">
        <v>0</v>
      </c>
      <c r="T375" s="7">
        <v>0</v>
      </c>
      <c r="U375" s="8">
        <v>0</v>
      </c>
      <c r="V375" s="7">
        <v>0</v>
      </c>
      <c r="W375" s="4"/>
    </row>
    <row r="376" spans="1:23" ht="26.4" outlineLevel="7" x14ac:dyDescent="0.3">
      <c r="A376" s="19" t="s">
        <v>321</v>
      </c>
      <c r="B376" s="6" t="s">
        <v>3</v>
      </c>
      <c r="C376" s="6" t="s">
        <v>352</v>
      </c>
      <c r="D376" s="6" t="s">
        <v>365</v>
      </c>
      <c r="E376" s="6" t="s">
        <v>322</v>
      </c>
      <c r="F376" s="15">
        <v>49261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8">
        <v>0</v>
      </c>
      <c r="T376" s="7">
        <v>0</v>
      </c>
      <c r="U376" s="8">
        <v>0</v>
      </c>
      <c r="V376" s="7">
        <v>0</v>
      </c>
      <c r="W376" s="4"/>
    </row>
    <row r="377" spans="1:23" ht="39.6" outlineLevel="7" x14ac:dyDescent="0.3">
      <c r="A377" s="19" t="s">
        <v>323</v>
      </c>
      <c r="B377" s="6" t="s">
        <v>3</v>
      </c>
      <c r="C377" s="6" t="s">
        <v>352</v>
      </c>
      <c r="D377" s="6" t="s">
        <v>365</v>
      </c>
      <c r="E377" s="6" t="s">
        <v>324</v>
      </c>
      <c r="F377" s="15">
        <v>49261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8">
        <v>0</v>
      </c>
      <c r="T377" s="7">
        <v>0</v>
      </c>
      <c r="U377" s="8">
        <v>0</v>
      </c>
      <c r="V377" s="7">
        <v>0</v>
      </c>
      <c r="W377" s="4"/>
    </row>
    <row r="378" spans="1:23" ht="39.6" outlineLevel="6" x14ac:dyDescent="0.3">
      <c r="A378" s="19" t="s">
        <v>366</v>
      </c>
      <c r="B378" s="6" t="s">
        <v>3</v>
      </c>
      <c r="C378" s="6" t="s">
        <v>352</v>
      </c>
      <c r="D378" s="6" t="s">
        <v>367</v>
      </c>
      <c r="E378" s="6" t="s">
        <v>6</v>
      </c>
      <c r="F378" s="15">
        <v>2025738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215735.11</v>
      </c>
      <c r="N378" s="7">
        <v>0</v>
      </c>
      <c r="O378" s="7">
        <v>0</v>
      </c>
      <c r="P378" s="7">
        <v>215735.11</v>
      </c>
      <c r="Q378" s="7">
        <v>-215735.11</v>
      </c>
      <c r="R378" s="7">
        <v>0</v>
      </c>
      <c r="S378" s="8">
        <v>0.10649704453389333</v>
      </c>
      <c r="T378" s="7">
        <v>0</v>
      </c>
      <c r="U378" s="8">
        <v>0.10649704453389333</v>
      </c>
      <c r="V378" s="7">
        <v>0</v>
      </c>
      <c r="W378" s="4"/>
    </row>
    <row r="379" spans="1:23" ht="39.6" outlineLevel="7" x14ac:dyDescent="0.3">
      <c r="A379" s="19" t="s">
        <v>19</v>
      </c>
      <c r="B379" s="6" t="s">
        <v>3</v>
      </c>
      <c r="C379" s="6" t="s">
        <v>352</v>
      </c>
      <c r="D379" s="6" t="s">
        <v>367</v>
      </c>
      <c r="E379" s="6" t="s">
        <v>20</v>
      </c>
      <c r="F379" s="15">
        <v>3000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8">
        <v>0</v>
      </c>
      <c r="T379" s="7">
        <v>0</v>
      </c>
      <c r="U379" s="8">
        <v>0</v>
      </c>
      <c r="V379" s="7">
        <v>0</v>
      </c>
      <c r="W379" s="4"/>
    </row>
    <row r="380" spans="1:23" ht="39.6" outlineLevel="7" x14ac:dyDescent="0.3">
      <c r="A380" s="19" t="s">
        <v>21</v>
      </c>
      <c r="B380" s="6" t="s">
        <v>3</v>
      </c>
      <c r="C380" s="6" t="s">
        <v>352</v>
      </c>
      <c r="D380" s="6" t="s">
        <v>367</v>
      </c>
      <c r="E380" s="6" t="s">
        <v>22</v>
      </c>
      <c r="F380" s="15">
        <v>3000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8">
        <v>0</v>
      </c>
      <c r="T380" s="7">
        <v>0</v>
      </c>
      <c r="U380" s="8">
        <v>0</v>
      </c>
      <c r="V380" s="7">
        <v>0</v>
      </c>
      <c r="W380" s="4"/>
    </row>
    <row r="381" spans="1:23" ht="26.4" outlineLevel="7" x14ac:dyDescent="0.3">
      <c r="A381" s="19" t="s">
        <v>321</v>
      </c>
      <c r="B381" s="6" t="s">
        <v>3</v>
      </c>
      <c r="C381" s="6" t="s">
        <v>352</v>
      </c>
      <c r="D381" s="6" t="s">
        <v>367</v>
      </c>
      <c r="E381" s="6" t="s">
        <v>322</v>
      </c>
      <c r="F381" s="15">
        <v>2022738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215735.11</v>
      </c>
      <c r="N381" s="7">
        <v>0</v>
      </c>
      <c r="O381" s="7">
        <v>0</v>
      </c>
      <c r="P381" s="7">
        <v>215735.11</v>
      </c>
      <c r="Q381" s="7">
        <v>-215735.11</v>
      </c>
      <c r="R381" s="7">
        <v>0</v>
      </c>
      <c r="S381" s="8">
        <v>0.10665499436901862</v>
      </c>
      <c r="T381" s="7">
        <v>0</v>
      </c>
      <c r="U381" s="8">
        <v>0.10665499436901862</v>
      </c>
      <c r="V381" s="7">
        <v>0</v>
      </c>
      <c r="W381" s="4"/>
    </row>
    <row r="382" spans="1:23" ht="26.4" outlineLevel="7" x14ac:dyDescent="0.3">
      <c r="A382" s="19" t="s">
        <v>335</v>
      </c>
      <c r="B382" s="6" t="s">
        <v>3</v>
      </c>
      <c r="C382" s="6" t="s">
        <v>352</v>
      </c>
      <c r="D382" s="6" t="s">
        <v>367</v>
      </c>
      <c r="E382" s="6" t="s">
        <v>336</v>
      </c>
      <c r="F382" s="15">
        <v>2022738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215735.11</v>
      </c>
      <c r="N382" s="7">
        <v>0</v>
      </c>
      <c r="O382" s="7">
        <v>0</v>
      </c>
      <c r="P382" s="7">
        <v>215735.11</v>
      </c>
      <c r="Q382" s="7">
        <v>-215735.11</v>
      </c>
      <c r="R382" s="7">
        <v>0</v>
      </c>
      <c r="S382" s="8">
        <v>0.10665499436901862</v>
      </c>
      <c r="T382" s="7">
        <v>0</v>
      </c>
      <c r="U382" s="8">
        <v>0.10665499436901862</v>
      </c>
      <c r="V382" s="7">
        <v>0</v>
      </c>
      <c r="W382" s="4"/>
    </row>
    <row r="383" spans="1:23" ht="66" outlineLevel="6" x14ac:dyDescent="0.3">
      <c r="A383" s="19" t="s">
        <v>368</v>
      </c>
      <c r="B383" s="6" t="s">
        <v>3</v>
      </c>
      <c r="C383" s="6" t="s">
        <v>352</v>
      </c>
      <c r="D383" s="6" t="s">
        <v>369</v>
      </c>
      <c r="E383" s="6" t="s">
        <v>6</v>
      </c>
      <c r="F383" s="15">
        <v>1525517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1510406.9</v>
      </c>
      <c r="N383" s="7">
        <v>0</v>
      </c>
      <c r="O383" s="7">
        <v>0</v>
      </c>
      <c r="P383" s="7">
        <v>1510406.9</v>
      </c>
      <c r="Q383" s="7">
        <v>-1510406.9</v>
      </c>
      <c r="R383" s="7">
        <v>0</v>
      </c>
      <c r="S383" s="8">
        <v>0.99009509562987497</v>
      </c>
      <c r="T383" s="7">
        <v>0</v>
      </c>
      <c r="U383" s="8">
        <v>0.99009509562987497</v>
      </c>
      <c r="V383" s="7">
        <v>0</v>
      </c>
      <c r="W383" s="4"/>
    </row>
    <row r="384" spans="1:23" ht="26.4" outlineLevel="7" x14ac:dyDescent="0.3">
      <c r="A384" s="19" t="s">
        <v>321</v>
      </c>
      <c r="B384" s="6" t="s">
        <v>3</v>
      </c>
      <c r="C384" s="6" t="s">
        <v>352</v>
      </c>
      <c r="D384" s="6" t="s">
        <v>369</v>
      </c>
      <c r="E384" s="6" t="s">
        <v>322</v>
      </c>
      <c r="F384" s="15">
        <v>1525517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1510406.9</v>
      </c>
      <c r="N384" s="7">
        <v>0</v>
      </c>
      <c r="O384" s="7">
        <v>0</v>
      </c>
      <c r="P384" s="7">
        <v>1510406.9</v>
      </c>
      <c r="Q384" s="7">
        <v>-1510406.9</v>
      </c>
      <c r="R384" s="7">
        <v>0</v>
      </c>
      <c r="S384" s="8">
        <v>0.99009509562987497</v>
      </c>
      <c r="T384" s="7">
        <v>0</v>
      </c>
      <c r="U384" s="8">
        <v>0.99009509562987497</v>
      </c>
      <c r="V384" s="7">
        <v>0</v>
      </c>
      <c r="W384" s="4"/>
    </row>
    <row r="385" spans="1:23" ht="26.4" outlineLevel="7" x14ac:dyDescent="0.3">
      <c r="A385" s="19" t="s">
        <v>335</v>
      </c>
      <c r="B385" s="6" t="s">
        <v>3</v>
      </c>
      <c r="C385" s="6" t="s">
        <v>352</v>
      </c>
      <c r="D385" s="6" t="s">
        <v>369</v>
      </c>
      <c r="E385" s="6" t="s">
        <v>336</v>
      </c>
      <c r="F385" s="15">
        <v>1525517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1510406.9</v>
      </c>
      <c r="N385" s="7">
        <v>0</v>
      </c>
      <c r="O385" s="7">
        <v>0</v>
      </c>
      <c r="P385" s="7">
        <v>1510406.9</v>
      </c>
      <c r="Q385" s="7">
        <v>-1510406.9</v>
      </c>
      <c r="R385" s="7">
        <v>0</v>
      </c>
      <c r="S385" s="8">
        <v>0.99009509562987497</v>
      </c>
      <c r="T385" s="7">
        <v>0</v>
      </c>
      <c r="U385" s="8">
        <v>0.99009509562987497</v>
      </c>
      <c r="V385" s="7">
        <v>0</v>
      </c>
      <c r="W385" s="4"/>
    </row>
    <row r="386" spans="1:23" ht="26.4" outlineLevel="6" x14ac:dyDescent="0.3">
      <c r="A386" s="19" t="s">
        <v>370</v>
      </c>
      <c r="B386" s="6" t="s">
        <v>3</v>
      </c>
      <c r="C386" s="6" t="s">
        <v>352</v>
      </c>
      <c r="D386" s="6" t="s">
        <v>371</v>
      </c>
      <c r="E386" s="6" t="s">
        <v>6</v>
      </c>
      <c r="F386" s="15">
        <v>9420954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1672322.94</v>
      </c>
      <c r="N386" s="7">
        <v>0</v>
      </c>
      <c r="O386" s="7">
        <v>0</v>
      </c>
      <c r="P386" s="7">
        <v>1672322.94</v>
      </c>
      <c r="Q386" s="7">
        <v>-1672322.94</v>
      </c>
      <c r="R386" s="7">
        <v>0</v>
      </c>
      <c r="S386" s="8">
        <v>0.17751099729390463</v>
      </c>
      <c r="T386" s="7">
        <v>0</v>
      </c>
      <c r="U386" s="8">
        <v>0.17751099729390463</v>
      </c>
      <c r="V386" s="7">
        <v>0</v>
      </c>
      <c r="W386" s="4"/>
    </row>
    <row r="387" spans="1:23" ht="39.6" outlineLevel="7" x14ac:dyDescent="0.3">
      <c r="A387" s="19" t="s">
        <v>19</v>
      </c>
      <c r="B387" s="6" t="s">
        <v>3</v>
      </c>
      <c r="C387" s="6" t="s">
        <v>352</v>
      </c>
      <c r="D387" s="6" t="s">
        <v>371</v>
      </c>
      <c r="E387" s="6" t="s">
        <v>20</v>
      </c>
      <c r="F387" s="15">
        <v>84000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18000</v>
      </c>
      <c r="N387" s="7">
        <v>0</v>
      </c>
      <c r="O387" s="7">
        <v>0</v>
      </c>
      <c r="P387" s="7">
        <v>18000</v>
      </c>
      <c r="Q387" s="7">
        <v>-18000</v>
      </c>
      <c r="R387" s="7">
        <v>0</v>
      </c>
      <c r="S387" s="8">
        <v>0.21428571428571427</v>
      </c>
      <c r="T387" s="7">
        <v>0</v>
      </c>
      <c r="U387" s="8">
        <v>0.21428571428571427</v>
      </c>
      <c r="V387" s="7">
        <v>0</v>
      </c>
      <c r="W387" s="4"/>
    </row>
    <row r="388" spans="1:23" ht="39.6" outlineLevel="7" x14ac:dyDescent="0.3">
      <c r="A388" s="19" t="s">
        <v>21</v>
      </c>
      <c r="B388" s="6" t="s">
        <v>3</v>
      </c>
      <c r="C388" s="6" t="s">
        <v>352</v>
      </c>
      <c r="D388" s="6" t="s">
        <v>371</v>
      </c>
      <c r="E388" s="6" t="s">
        <v>22</v>
      </c>
      <c r="F388" s="15">
        <v>84000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18000</v>
      </c>
      <c r="N388" s="7">
        <v>0</v>
      </c>
      <c r="O388" s="7">
        <v>0</v>
      </c>
      <c r="P388" s="7">
        <v>18000</v>
      </c>
      <c r="Q388" s="7">
        <v>-18000</v>
      </c>
      <c r="R388" s="7">
        <v>0</v>
      </c>
      <c r="S388" s="8">
        <v>0.21428571428571427</v>
      </c>
      <c r="T388" s="7">
        <v>0</v>
      </c>
      <c r="U388" s="8">
        <v>0.21428571428571427</v>
      </c>
      <c r="V388" s="7">
        <v>0</v>
      </c>
      <c r="W388" s="4"/>
    </row>
    <row r="389" spans="1:23" ht="26.4" outlineLevel="7" x14ac:dyDescent="0.3">
      <c r="A389" s="19" t="s">
        <v>321</v>
      </c>
      <c r="B389" s="6" t="s">
        <v>3</v>
      </c>
      <c r="C389" s="6" t="s">
        <v>352</v>
      </c>
      <c r="D389" s="6" t="s">
        <v>371</v>
      </c>
      <c r="E389" s="6" t="s">
        <v>322</v>
      </c>
      <c r="F389" s="15">
        <v>9336954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1654322.94</v>
      </c>
      <c r="N389" s="7">
        <v>0</v>
      </c>
      <c r="O389" s="7">
        <v>0</v>
      </c>
      <c r="P389" s="7">
        <v>1654322.94</v>
      </c>
      <c r="Q389" s="7">
        <v>-1654322.94</v>
      </c>
      <c r="R389" s="7">
        <v>0</v>
      </c>
      <c r="S389" s="8">
        <v>0.17718015318486094</v>
      </c>
      <c r="T389" s="7">
        <v>0</v>
      </c>
      <c r="U389" s="8">
        <v>0.17718015318486094</v>
      </c>
      <c r="V389" s="7">
        <v>0</v>
      </c>
      <c r="W389" s="4"/>
    </row>
    <row r="390" spans="1:23" ht="26.4" outlineLevel="7" x14ac:dyDescent="0.3">
      <c r="A390" s="19" t="s">
        <v>335</v>
      </c>
      <c r="B390" s="6" t="s">
        <v>3</v>
      </c>
      <c r="C390" s="6" t="s">
        <v>352</v>
      </c>
      <c r="D390" s="6" t="s">
        <v>371</v>
      </c>
      <c r="E390" s="6" t="s">
        <v>336</v>
      </c>
      <c r="F390" s="15">
        <v>9336954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1654322.94</v>
      </c>
      <c r="N390" s="7">
        <v>0</v>
      </c>
      <c r="O390" s="7">
        <v>0</v>
      </c>
      <c r="P390" s="7">
        <v>1654322.94</v>
      </c>
      <c r="Q390" s="7">
        <v>-1654322.94</v>
      </c>
      <c r="R390" s="7">
        <v>0</v>
      </c>
      <c r="S390" s="8">
        <v>0.17718015318486094</v>
      </c>
      <c r="T390" s="7">
        <v>0</v>
      </c>
      <c r="U390" s="8">
        <v>0.17718015318486094</v>
      </c>
      <c r="V390" s="7">
        <v>0</v>
      </c>
      <c r="W390" s="4"/>
    </row>
    <row r="391" spans="1:23" ht="52.8" outlineLevel="6" x14ac:dyDescent="0.3">
      <c r="A391" s="19" t="s">
        <v>372</v>
      </c>
      <c r="B391" s="6" t="s">
        <v>3</v>
      </c>
      <c r="C391" s="6" t="s">
        <v>352</v>
      </c>
      <c r="D391" s="6" t="s">
        <v>373</v>
      </c>
      <c r="E391" s="6" t="s">
        <v>6</v>
      </c>
      <c r="F391" s="15">
        <v>142893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70453.75</v>
      </c>
      <c r="N391" s="7">
        <v>0</v>
      </c>
      <c r="O391" s="7">
        <v>0</v>
      </c>
      <c r="P391" s="7">
        <v>70453.75</v>
      </c>
      <c r="Q391" s="7">
        <v>-70453.75</v>
      </c>
      <c r="R391" s="7">
        <v>0</v>
      </c>
      <c r="S391" s="8">
        <v>0.49305249382405014</v>
      </c>
      <c r="T391" s="7">
        <v>0</v>
      </c>
      <c r="U391" s="8">
        <v>0.49305249382405014</v>
      </c>
      <c r="V391" s="7">
        <v>0</v>
      </c>
      <c r="W391" s="4"/>
    </row>
    <row r="392" spans="1:23" ht="26.4" outlineLevel="7" x14ac:dyDescent="0.3">
      <c r="A392" s="19" t="s">
        <v>321</v>
      </c>
      <c r="B392" s="6" t="s">
        <v>3</v>
      </c>
      <c r="C392" s="6" t="s">
        <v>352</v>
      </c>
      <c r="D392" s="6" t="s">
        <v>373</v>
      </c>
      <c r="E392" s="6" t="s">
        <v>322</v>
      </c>
      <c r="F392" s="15">
        <v>142893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70453.75</v>
      </c>
      <c r="N392" s="7">
        <v>0</v>
      </c>
      <c r="O392" s="7">
        <v>0</v>
      </c>
      <c r="P392" s="7">
        <v>70453.75</v>
      </c>
      <c r="Q392" s="7">
        <v>-70453.75</v>
      </c>
      <c r="R392" s="7">
        <v>0</v>
      </c>
      <c r="S392" s="8">
        <v>0.49305249382405014</v>
      </c>
      <c r="T392" s="7">
        <v>0</v>
      </c>
      <c r="U392" s="8">
        <v>0.49305249382405014</v>
      </c>
      <c r="V392" s="7">
        <v>0</v>
      </c>
      <c r="W392" s="4"/>
    </row>
    <row r="393" spans="1:23" ht="39.6" outlineLevel="7" x14ac:dyDescent="0.3">
      <c r="A393" s="19" t="s">
        <v>323</v>
      </c>
      <c r="B393" s="6" t="s">
        <v>3</v>
      </c>
      <c r="C393" s="6" t="s">
        <v>352</v>
      </c>
      <c r="D393" s="6" t="s">
        <v>373</v>
      </c>
      <c r="E393" s="6" t="s">
        <v>324</v>
      </c>
      <c r="F393" s="15">
        <v>142893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70453.75</v>
      </c>
      <c r="N393" s="7">
        <v>0</v>
      </c>
      <c r="O393" s="7">
        <v>0</v>
      </c>
      <c r="P393" s="7">
        <v>70453.75</v>
      </c>
      <c r="Q393" s="7">
        <v>-70453.75</v>
      </c>
      <c r="R393" s="7">
        <v>0</v>
      </c>
      <c r="S393" s="8">
        <v>0.49305249382405014</v>
      </c>
      <c r="T393" s="7">
        <v>0</v>
      </c>
      <c r="U393" s="8">
        <v>0.49305249382405014</v>
      </c>
      <c r="V393" s="7">
        <v>0</v>
      </c>
      <c r="W393" s="4"/>
    </row>
    <row r="394" spans="1:23" ht="79.2" outlineLevel="5" x14ac:dyDescent="0.3">
      <c r="A394" s="19" t="s">
        <v>374</v>
      </c>
      <c r="B394" s="6" t="s">
        <v>3</v>
      </c>
      <c r="C394" s="6" t="s">
        <v>352</v>
      </c>
      <c r="D394" s="6" t="s">
        <v>375</v>
      </c>
      <c r="E394" s="6" t="s">
        <v>6</v>
      </c>
      <c r="F394" s="15">
        <v>4247254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882584.42</v>
      </c>
      <c r="N394" s="7">
        <v>0</v>
      </c>
      <c r="O394" s="7">
        <v>0</v>
      </c>
      <c r="P394" s="7">
        <v>882584.42</v>
      </c>
      <c r="Q394" s="7">
        <v>-882584.42</v>
      </c>
      <c r="R394" s="7">
        <v>0</v>
      </c>
      <c r="S394" s="8">
        <v>0.20780118636653236</v>
      </c>
      <c r="T394" s="7">
        <v>0</v>
      </c>
      <c r="U394" s="8">
        <v>0.20780118636653236</v>
      </c>
      <c r="V394" s="7">
        <v>0</v>
      </c>
      <c r="W394" s="4"/>
    </row>
    <row r="395" spans="1:23" ht="66" outlineLevel="6" x14ac:dyDescent="0.3">
      <c r="A395" s="19" t="s">
        <v>376</v>
      </c>
      <c r="B395" s="6" t="s">
        <v>3</v>
      </c>
      <c r="C395" s="6" t="s">
        <v>352</v>
      </c>
      <c r="D395" s="6" t="s">
        <v>377</v>
      </c>
      <c r="E395" s="6" t="s">
        <v>6</v>
      </c>
      <c r="F395" s="15">
        <v>4247254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882584.42</v>
      </c>
      <c r="N395" s="7">
        <v>0</v>
      </c>
      <c r="O395" s="7">
        <v>0</v>
      </c>
      <c r="P395" s="7">
        <v>882584.42</v>
      </c>
      <c r="Q395" s="7">
        <v>-882584.42</v>
      </c>
      <c r="R395" s="7">
        <v>0</v>
      </c>
      <c r="S395" s="8">
        <v>0.20780118636653236</v>
      </c>
      <c r="T395" s="7">
        <v>0</v>
      </c>
      <c r="U395" s="8">
        <v>0.20780118636653236</v>
      </c>
      <c r="V395" s="7">
        <v>0</v>
      </c>
      <c r="W395" s="4"/>
    </row>
    <row r="396" spans="1:23" ht="26.4" outlineLevel="7" x14ac:dyDescent="0.3">
      <c r="A396" s="19" t="s">
        <v>321</v>
      </c>
      <c r="B396" s="6" t="s">
        <v>3</v>
      </c>
      <c r="C396" s="6" t="s">
        <v>352</v>
      </c>
      <c r="D396" s="6" t="s">
        <v>377</v>
      </c>
      <c r="E396" s="6" t="s">
        <v>322</v>
      </c>
      <c r="F396" s="15">
        <v>4247254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882584.42</v>
      </c>
      <c r="N396" s="7">
        <v>0</v>
      </c>
      <c r="O396" s="7">
        <v>0</v>
      </c>
      <c r="P396" s="7">
        <v>882584.42</v>
      </c>
      <c r="Q396" s="7">
        <v>-882584.42</v>
      </c>
      <c r="R396" s="7">
        <v>0</v>
      </c>
      <c r="S396" s="8">
        <v>0.20780118636653236</v>
      </c>
      <c r="T396" s="7">
        <v>0</v>
      </c>
      <c r="U396" s="8">
        <v>0.20780118636653236</v>
      </c>
      <c r="V396" s="7">
        <v>0</v>
      </c>
      <c r="W396" s="4"/>
    </row>
    <row r="397" spans="1:23" ht="26.4" outlineLevel="7" x14ac:dyDescent="0.3">
      <c r="A397" s="19" t="s">
        <v>335</v>
      </c>
      <c r="B397" s="6" t="s">
        <v>3</v>
      </c>
      <c r="C397" s="6" t="s">
        <v>352</v>
      </c>
      <c r="D397" s="6" t="s">
        <v>377</v>
      </c>
      <c r="E397" s="6" t="s">
        <v>336</v>
      </c>
      <c r="F397" s="15">
        <v>4247254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882584.42</v>
      </c>
      <c r="N397" s="7">
        <v>0</v>
      </c>
      <c r="O397" s="7">
        <v>0</v>
      </c>
      <c r="P397" s="7">
        <v>882584.42</v>
      </c>
      <c r="Q397" s="7">
        <v>-882584.42</v>
      </c>
      <c r="R397" s="7">
        <v>0</v>
      </c>
      <c r="S397" s="8">
        <v>0.20780118636653236</v>
      </c>
      <c r="T397" s="7">
        <v>0</v>
      </c>
      <c r="U397" s="8">
        <v>0.20780118636653236</v>
      </c>
      <c r="V397" s="7">
        <v>0</v>
      </c>
      <c r="W397" s="4"/>
    </row>
    <row r="398" spans="1:23" ht="66" outlineLevel="3" x14ac:dyDescent="0.3">
      <c r="A398" s="19" t="s">
        <v>163</v>
      </c>
      <c r="B398" s="6" t="s">
        <v>3</v>
      </c>
      <c r="C398" s="6" t="s">
        <v>352</v>
      </c>
      <c r="D398" s="6" t="s">
        <v>164</v>
      </c>
      <c r="E398" s="6" t="s">
        <v>6</v>
      </c>
      <c r="F398" s="15">
        <v>1332396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8">
        <v>0</v>
      </c>
      <c r="T398" s="7">
        <v>0</v>
      </c>
      <c r="U398" s="8">
        <v>0</v>
      </c>
      <c r="V398" s="7">
        <v>0</v>
      </c>
      <c r="W398" s="4"/>
    </row>
    <row r="399" spans="1:23" ht="39.6" outlineLevel="4" x14ac:dyDescent="0.3">
      <c r="A399" s="19" t="s">
        <v>229</v>
      </c>
      <c r="B399" s="6" t="s">
        <v>3</v>
      </c>
      <c r="C399" s="6" t="s">
        <v>352</v>
      </c>
      <c r="D399" s="6" t="s">
        <v>230</v>
      </c>
      <c r="E399" s="6" t="s">
        <v>6</v>
      </c>
      <c r="F399" s="15">
        <v>1332396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8">
        <v>0</v>
      </c>
      <c r="T399" s="7">
        <v>0</v>
      </c>
      <c r="U399" s="8">
        <v>0</v>
      </c>
      <c r="V399" s="7">
        <v>0</v>
      </c>
      <c r="W399" s="4"/>
    </row>
    <row r="400" spans="1:23" ht="39.6" outlineLevel="5" x14ac:dyDescent="0.3">
      <c r="A400" s="19" t="s">
        <v>378</v>
      </c>
      <c r="B400" s="6" t="s">
        <v>3</v>
      </c>
      <c r="C400" s="6" t="s">
        <v>352</v>
      </c>
      <c r="D400" s="6" t="s">
        <v>379</v>
      </c>
      <c r="E400" s="6" t="s">
        <v>6</v>
      </c>
      <c r="F400" s="15">
        <v>1332396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8">
        <v>0</v>
      </c>
      <c r="T400" s="7">
        <v>0</v>
      </c>
      <c r="U400" s="8">
        <v>0</v>
      </c>
      <c r="V400" s="7">
        <v>0</v>
      </c>
      <c r="W400" s="4"/>
    </row>
    <row r="401" spans="1:23" ht="52.8" outlineLevel="6" x14ac:dyDescent="0.3">
      <c r="A401" s="19" t="s">
        <v>380</v>
      </c>
      <c r="B401" s="6" t="s">
        <v>3</v>
      </c>
      <c r="C401" s="6" t="s">
        <v>352</v>
      </c>
      <c r="D401" s="6" t="s">
        <v>381</v>
      </c>
      <c r="E401" s="6" t="s">
        <v>6</v>
      </c>
      <c r="F401" s="15">
        <v>1332396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8">
        <v>0</v>
      </c>
      <c r="T401" s="7">
        <v>0</v>
      </c>
      <c r="U401" s="8">
        <v>0</v>
      </c>
      <c r="V401" s="7">
        <v>0</v>
      </c>
      <c r="W401" s="4"/>
    </row>
    <row r="402" spans="1:23" ht="26.4" outlineLevel="7" x14ac:dyDescent="0.3">
      <c r="A402" s="19" t="s">
        <v>321</v>
      </c>
      <c r="B402" s="6" t="s">
        <v>3</v>
      </c>
      <c r="C402" s="6" t="s">
        <v>352</v>
      </c>
      <c r="D402" s="6" t="s">
        <v>381</v>
      </c>
      <c r="E402" s="6" t="s">
        <v>322</v>
      </c>
      <c r="F402" s="15">
        <v>1332396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8">
        <v>0</v>
      </c>
      <c r="T402" s="7">
        <v>0</v>
      </c>
      <c r="U402" s="8">
        <v>0</v>
      </c>
      <c r="V402" s="7">
        <v>0</v>
      </c>
      <c r="W402" s="4"/>
    </row>
    <row r="403" spans="1:23" ht="39.6" outlineLevel="7" x14ac:dyDescent="0.3">
      <c r="A403" s="19" t="s">
        <v>323</v>
      </c>
      <c r="B403" s="6" t="s">
        <v>3</v>
      </c>
      <c r="C403" s="6" t="s">
        <v>352</v>
      </c>
      <c r="D403" s="6" t="s">
        <v>381</v>
      </c>
      <c r="E403" s="6" t="s">
        <v>324</v>
      </c>
      <c r="F403" s="15">
        <v>1332396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8">
        <v>0</v>
      </c>
      <c r="T403" s="7">
        <v>0</v>
      </c>
      <c r="U403" s="8">
        <v>0</v>
      </c>
      <c r="V403" s="7">
        <v>0</v>
      </c>
      <c r="W403" s="4"/>
    </row>
    <row r="404" spans="1:23" outlineLevel="2" x14ac:dyDescent="0.3">
      <c r="A404" s="19" t="s">
        <v>382</v>
      </c>
      <c r="B404" s="6" t="s">
        <v>3</v>
      </c>
      <c r="C404" s="6" t="s">
        <v>383</v>
      </c>
      <c r="D404" s="6" t="s">
        <v>5</v>
      </c>
      <c r="E404" s="6" t="s">
        <v>6</v>
      </c>
      <c r="F404" s="15">
        <v>90487836.359999999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18717564.710000001</v>
      </c>
      <c r="N404" s="7">
        <v>0</v>
      </c>
      <c r="O404" s="7">
        <v>0</v>
      </c>
      <c r="P404" s="7">
        <v>18717564.710000001</v>
      </c>
      <c r="Q404" s="7">
        <v>-18717564.710000001</v>
      </c>
      <c r="R404" s="7">
        <v>0</v>
      </c>
      <c r="S404" s="8">
        <v>0.20685172132454777</v>
      </c>
      <c r="T404" s="7">
        <v>0</v>
      </c>
      <c r="U404" s="8">
        <v>0.20685172132454777</v>
      </c>
      <c r="V404" s="7">
        <v>0</v>
      </c>
      <c r="W404" s="4"/>
    </row>
    <row r="405" spans="1:23" ht="52.8" outlineLevel="3" x14ac:dyDescent="0.3">
      <c r="A405" s="19" t="s">
        <v>329</v>
      </c>
      <c r="B405" s="6" t="s">
        <v>3</v>
      </c>
      <c r="C405" s="6" t="s">
        <v>383</v>
      </c>
      <c r="D405" s="6" t="s">
        <v>330</v>
      </c>
      <c r="E405" s="6" t="s">
        <v>6</v>
      </c>
      <c r="F405" s="15">
        <v>19028314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3302637.89</v>
      </c>
      <c r="N405" s="7">
        <v>0</v>
      </c>
      <c r="O405" s="7">
        <v>0</v>
      </c>
      <c r="P405" s="7">
        <v>3302637.89</v>
      </c>
      <c r="Q405" s="7">
        <v>-3302637.89</v>
      </c>
      <c r="R405" s="7">
        <v>0</v>
      </c>
      <c r="S405" s="8">
        <v>0.17356439934720438</v>
      </c>
      <c r="T405" s="7">
        <v>0</v>
      </c>
      <c r="U405" s="8">
        <v>0.17356439934720438</v>
      </c>
      <c r="V405" s="7">
        <v>0</v>
      </c>
      <c r="W405" s="4"/>
    </row>
    <row r="406" spans="1:23" ht="26.4" outlineLevel="4" x14ac:dyDescent="0.3">
      <c r="A406" s="19" t="s">
        <v>358</v>
      </c>
      <c r="B406" s="6" t="s">
        <v>3</v>
      </c>
      <c r="C406" s="6" t="s">
        <v>383</v>
      </c>
      <c r="D406" s="6" t="s">
        <v>359</v>
      </c>
      <c r="E406" s="6" t="s">
        <v>6</v>
      </c>
      <c r="F406" s="15">
        <v>19028314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3302637.89</v>
      </c>
      <c r="N406" s="7">
        <v>0</v>
      </c>
      <c r="O406" s="7">
        <v>0</v>
      </c>
      <c r="P406" s="7">
        <v>3302637.89</v>
      </c>
      <c r="Q406" s="7">
        <v>-3302637.89</v>
      </c>
      <c r="R406" s="7">
        <v>0</v>
      </c>
      <c r="S406" s="8">
        <v>0.17356439934720438</v>
      </c>
      <c r="T406" s="7">
        <v>0</v>
      </c>
      <c r="U406" s="8">
        <v>0.17356439934720438</v>
      </c>
      <c r="V406" s="7">
        <v>0</v>
      </c>
      <c r="W406" s="4"/>
    </row>
    <row r="407" spans="1:23" ht="79.2" outlineLevel="5" x14ac:dyDescent="0.3">
      <c r="A407" s="19" t="s">
        <v>360</v>
      </c>
      <c r="B407" s="6" t="s">
        <v>3</v>
      </c>
      <c r="C407" s="6" t="s">
        <v>383</v>
      </c>
      <c r="D407" s="6" t="s">
        <v>361</v>
      </c>
      <c r="E407" s="6" t="s">
        <v>6</v>
      </c>
      <c r="F407" s="15">
        <v>19028314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3302637.89</v>
      </c>
      <c r="N407" s="7">
        <v>0</v>
      </c>
      <c r="O407" s="7">
        <v>0</v>
      </c>
      <c r="P407" s="7">
        <v>3302637.89</v>
      </c>
      <c r="Q407" s="7">
        <v>-3302637.89</v>
      </c>
      <c r="R407" s="7">
        <v>0</v>
      </c>
      <c r="S407" s="8">
        <v>0.17356439934720438</v>
      </c>
      <c r="T407" s="7">
        <v>0</v>
      </c>
      <c r="U407" s="8">
        <v>0.17356439934720438</v>
      </c>
      <c r="V407" s="7">
        <v>0</v>
      </c>
      <c r="W407" s="4"/>
    </row>
    <row r="408" spans="1:23" ht="66" outlineLevel="6" x14ac:dyDescent="0.3">
      <c r="A408" s="19" t="s">
        <v>362</v>
      </c>
      <c r="B408" s="6" t="s">
        <v>3</v>
      </c>
      <c r="C408" s="6" t="s">
        <v>383</v>
      </c>
      <c r="D408" s="6" t="s">
        <v>363</v>
      </c>
      <c r="E408" s="6" t="s">
        <v>6</v>
      </c>
      <c r="F408" s="15">
        <v>19028314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3302637.89</v>
      </c>
      <c r="N408" s="7">
        <v>0</v>
      </c>
      <c r="O408" s="7">
        <v>0</v>
      </c>
      <c r="P408" s="7">
        <v>3302637.89</v>
      </c>
      <c r="Q408" s="7">
        <v>-3302637.89</v>
      </c>
      <c r="R408" s="7">
        <v>0</v>
      </c>
      <c r="S408" s="8">
        <v>0.17356439934720438</v>
      </c>
      <c r="T408" s="7">
        <v>0</v>
      </c>
      <c r="U408" s="8">
        <v>0.17356439934720438</v>
      </c>
      <c r="V408" s="7">
        <v>0</v>
      </c>
      <c r="W408" s="4"/>
    </row>
    <row r="409" spans="1:23" ht="26.4" outlineLevel="7" x14ac:dyDescent="0.3">
      <c r="A409" s="19" t="s">
        <v>321</v>
      </c>
      <c r="B409" s="6" t="s">
        <v>3</v>
      </c>
      <c r="C409" s="6" t="s">
        <v>383</v>
      </c>
      <c r="D409" s="6" t="s">
        <v>363</v>
      </c>
      <c r="E409" s="6" t="s">
        <v>322</v>
      </c>
      <c r="F409" s="15">
        <v>19028314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3302637.89</v>
      </c>
      <c r="N409" s="7">
        <v>0</v>
      </c>
      <c r="O409" s="7">
        <v>0</v>
      </c>
      <c r="P409" s="7">
        <v>3302637.89</v>
      </c>
      <c r="Q409" s="7">
        <v>-3302637.89</v>
      </c>
      <c r="R409" s="7">
        <v>0</v>
      </c>
      <c r="S409" s="8">
        <v>0.17356439934720438</v>
      </c>
      <c r="T409" s="7">
        <v>0</v>
      </c>
      <c r="U409" s="8">
        <v>0.17356439934720438</v>
      </c>
      <c r="V409" s="7">
        <v>0</v>
      </c>
      <c r="W409" s="4"/>
    </row>
    <row r="410" spans="1:23" ht="26.4" outlineLevel="7" x14ac:dyDescent="0.3">
      <c r="A410" s="19" t="s">
        <v>335</v>
      </c>
      <c r="B410" s="6" t="s">
        <v>3</v>
      </c>
      <c r="C410" s="6" t="s">
        <v>383</v>
      </c>
      <c r="D410" s="6" t="s">
        <v>363</v>
      </c>
      <c r="E410" s="6" t="s">
        <v>336</v>
      </c>
      <c r="F410" s="15">
        <v>9704356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1832124.91</v>
      </c>
      <c r="N410" s="7">
        <v>0</v>
      </c>
      <c r="O410" s="7">
        <v>0</v>
      </c>
      <c r="P410" s="7">
        <v>1832124.91</v>
      </c>
      <c r="Q410" s="7">
        <v>-1832124.91</v>
      </c>
      <c r="R410" s="7">
        <v>0</v>
      </c>
      <c r="S410" s="8">
        <v>0.18879407453724906</v>
      </c>
      <c r="T410" s="7">
        <v>0</v>
      </c>
      <c r="U410" s="8">
        <v>0.18879407453724906</v>
      </c>
      <c r="V410" s="7">
        <v>0</v>
      </c>
      <c r="W410" s="4"/>
    </row>
    <row r="411" spans="1:23" ht="39.6" outlineLevel="7" x14ac:dyDescent="0.3">
      <c r="A411" s="19" t="s">
        <v>323</v>
      </c>
      <c r="B411" s="6" t="s">
        <v>3</v>
      </c>
      <c r="C411" s="6" t="s">
        <v>383</v>
      </c>
      <c r="D411" s="6" t="s">
        <v>363</v>
      </c>
      <c r="E411" s="6" t="s">
        <v>324</v>
      </c>
      <c r="F411" s="15">
        <v>9323958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1470512.98</v>
      </c>
      <c r="N411" s="7">
        <v>0</v>
      </c>
      <c r="O411" s="7">
        <v>0</v>
      </c>
      <c r="P411" s="7">
        <v>1470512.98</v>
      </c>
      <c r="Q411" s="7">
        <v>-1470512.98</v>
      </c>
      <c r="R411" s="7">
        <v>0</v>
      </c>
      <c r="S411" s="8">
        <v>0.15771338523832903</v>
      </c>
      <c r="T411" s="7">
        <v>0</v>
      </c>
      <c r="U411" s="8">
        <v>0.15771338523832903</v>
      </c>
      <c r="V411" s="7">
        <v>0</v>
      </c>
      <c r="W411" s="4"/>
    </row>
    <row r="412" spans="1:23" ht="66" outlineLevel="3" x14ac:dyDescent="0.3">
      <c r="A412" s="19" t="s">
        <v>205</v>
      </c>
      <c r="B412" s="6" t="s">
        <v>3</v>
      </c>
      <c r="C412" s="6" t="s">
        <v>383</v>
      </c>
      <c r="D412" s="6" t="s">
        <v>206</v>
      </c>
      <c r="E412" s="6" t="s">
        <v>6</v>
      </c>
      <c r="F412" s="15">
        <v>506987.36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8">
        <v>0</v>
      </c>
      <c r="T412" s="7">
        <v>0</v>
      </c>
      <c r="U412" s="8">
        <v>0</v>
      </c>
      <c r="V412" s="7">
        <v>0</v>
      </c>
      <c r="W412" s="4"/>
    </row>
    <row r="413" spans="1:23" ht="26.4" outlineLevel="4" x14ac:dyDescent="0.3">
      <c r="A413" s="19" t="s">
        <v>384</v>
      </c>
      <c r="B413" s="6" t="s">
        <v>3</v>
      </c>
      <c r="C413" s="6" t="s">
        <v>383</v>
      </c>
      <c r="D413" s="6" t="s">
        <v>385</v>
      </c>
      <c r="E413" s="6" t="s">
        <v>6</v>
      </c>
      <c r="F413" s="15">
        <v>506987.36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8">
        <v>0</v>
      </c>
      <c r="T413" s="7">
        <v>0</v>
      </c>
      <c r="U413" s="8">
        <v>0</v>
      </c>
      <c r="V413" s="7">
        <v>0</v>
      </c>
      <c r="W413" s="4"/>
    </row>
    <row r="414" spans="1:23" ht="52.8" outlineLevel="5" x14ac:dyDescent="0.3">
      <c r="A414" s="19" t="s">
        <v>386</v>
      </c>
      <c r="B414" s="6" t="s">
        <v>3</v>
      </c>
      <c r="C414" s="6" t="s">
        <v>383</v>
      </c>
      <c r="D414" s="6" t="s">
        <v>387</v>
      </c>
      <c r="E414" s="6" t="s">
        <v>6</v>
      </c>
      <c r="F414" s="15">
        <v>506987.36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8">
        <v>0</v>
      </c>
      <c r="T414" s="7">
        <v>0</v>
      </c>
      <c r="U414" s="8">
        <v>0</v>
      </c>
      <c r="V414" s="7">
        <v>0</v>
      </c>
      <c r="W414" s="4"/>
    </row>
    <row r="415" spans="1:23" ht="26.4" outlineLevel="6" x14ac:dyDescent="0.3">
      <c r="A415" s="19" t="s">
        <v>388</v>
      </c>
      <c r="B415" s="6" t="s">
        <v>3</v>
      </c>
      <c r="C415" s="6" t="s">
        <v>383</v>
      </c>
      <c r="D415" s="6" t="s">
        <v>389</v>
      </c>
      <c r="E415" s="6" t="s">
        <v>6</v>
      </c>
      <c r="F415" s="15">
        <v>506987.36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8">
        <v>0</v>
      </c>
      <c r="T415" s="7">
        <v>0</v>
      </c>
      <c r="U415" s="8">
        <v>0</v>
      </c>
      <c r="V415" s="7">
        <v>0</v>
      </c>
      <c r="W415" s="4"/>
    </row>
    <row r="416" spans="1:23" ht="26.4" outlineLevel="7" x14ac:dyDescent="0.3">
      <c r="A416" s="19" t="s">
        <v>321</v>
      </c>
      <c r="B416" s="6" t="s">
        <v>3</v>
      </c>
      <c r="C416" s="6" t="s">
        <v>383</v>
      </c>
      <c r="D416" s="6" t="s">
        <v>389</v>
      </c>
      <c r="E416" s="6" t="s">
        <v>322</v>
      </c>
      <c r="F416" s="15">
        <v>506987.36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8">
        <v>0</v>
      </c>
      <c r="T416" s="7">
        <v>0</v>
      </c>
      <c r="U416" s="8">
        <v>0</v>
      </c>
      <c r="V416" s="7">
        <v>0</v>
      </c>
      <c r="W416" s="4"/>
    </row>
    <row r="417" spans="1:23" ht="39.6" outlineLevel="7" x14ac:dyDescent="0.3">
      <c r="A417" s="19" t="s">
        <v>323</v>
      </c>
      <c r="B417" s="6" t="s">
        <v>3</v>
      </c>
      <c r="C417" s="6" t="s">
        <v>383</v>
      </c>
      <c r="D417" s="6" t="s">
        <v>389</v>
      </c>
      <c r="E417" s="6" t="s">
        <v>324</v>
      </c>
      <c r="F417" s="15">
        <v>506987.36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8">
        <v>0</v>
      </c>
      <c r="T417" s="7">
        <v>0</v>
      </c>
      <c r="U417" s="8">
        <v>0</v>
      </c>
      <c r="V417" s="7">
        <v>0</v>
      </c>
      <c r="W417" s="4"/>
    </row>
    <row r="418" spans="1:23" ht="52.8" outlineLevel="3" x14ac:dyDescent="0.3">
      <c r="A418" s="19" t="s">
        <v>339</v>
      </c>
      <c r="B418" s="6" t="s">
        <v>3</v>
      </c>
      <c r="C418" s="6" t="s">
        <v>383</v>
      </c>
      <c r="D418" s="6" t="s">
        <v>340</v>
      </c>
      <c r="E418" s="6" t="s">
        <v>6</v>
      </c>
      <c r="F418" s="15">
        <v>70952535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15414926.82</v>
      </c>
      <c r="N418" s="7">
        <v>0</v>
      </c>
      <c r="O418" s="7">
        <v>0</v>
      </c>
      <c r="P418" s="7">
        <v>15414926.82</v>
      </c>
      <c r="Q418" s="7">
        <v>-15414926.82</v>
      </c>
      <c r="R418" s="7">
        <v>0</v>
      </c>
      <c r="S418" s="8">
        <v>0.21725688617045183</v>
      </c>
      <c r="T418" s="7">
        <v>0</v>
      </c>
      <c r="U418" s="8">
        <v>0.21725688617045183</v>
      </c>
      <c r="V418" s="7">
        <v>0</v>
      </c>
      <c r="W418" s="4"/>
    </row>
    <row r="419" spans="1:23" ht="39.6" outlineLevel="4" x14ac:dyDescent="0.3">
      <c r="A419" s="19" t="s">
        <v>390</v>
      </c>
      <c r="B419" s="6" t="s">
        <v>3</v>
      </c>
      <c r="C419" s="6" t="s">
        <v>383</v>
      </c>
      <c r="D419" s="6" t="s">
        <v>391</v>
      </c>
      <c r="E419" s="6" t="s">
        <v>6</v>
      </c>
      <c r="F419" s="15">
        <v>70712535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15372299.9</v>
      </c>
      <c r="N419" s="7">
        <v>0</v>
      </c>
      <c r="O419" s="7">
        <v>0</v>
      </c>
      <c r="P419" s="7">
        <v>15372299.9</v>
      </c>
      <c r="Q419" s="7">
        <v>-15372299.9</v>
      </c>
      <c r="R419" s="7">
        <v>0</v>
      </c>
      <c r="S419" s="8">
        <v>0.21739144127699567</v>
      </c>
      <c r="T419" s="7">
        <v>0</v>
      </c>
      <c r="U419" s="8">
        <v>0.21739144127699567</v>
      </c>
      <c r="V419" s="7">
        <v>0</v>
      </c>
      <c r="W419" s="4"/>
    </row>
    <row r="420" spans="1:23" ht="52.8" outlineLevel="5" x14ac:dyDescent="0.3">
      <c r="A420" s="19" t="s">
        <v>392</v>
      </c>
      <c r="B420" s="6" t="s">
        <v>3</v>
      </c>
      <c r="C420" s="6" t="s">
        <v>383</v>
      </c>
      <c r="D420" s="6" t="s">
        <v>393</v>
      </c>
      <c r="E420" s="6" t="s">
        <v>6</v>
      </c>
      <c r="F420" s="15">
        <v>43079762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9308285.7400000002</v>
      </c>
      <c r="N420" s="7">
        <v>0</v>
      </c>
      <c r="O420" s="7">
        <v>0</v>
      </c>
      <c r="P420" s="7">
        <v>9308285.7400000002</v>
      </c>
      <c r="Q420" s="7">
        <v>-9308285.7400000002</v>
      </c>
      <c r="R420" s="7">
        <v>0</v>
      </c>
      <c r="S420" s="8">
        <v>0.21607096483030711</v>
      </c>
      <c r="T420" s="7">
        <v>0</v>
      </c>
      <c r="U420" s="8">
        <v>0.21607096483030711</v>
      </c>
      <c r="V420" s="7">
        <v>0</v>
      </c>
      <c r="W420" s="4"/>
    </row>
    <row r="421" spans="1:23" ht="39.6" outlineLevel="6" x14ac:dyDescent="0.3">
      <c r="A421" s="19" t="s">
        <v>394</v>
      </c>
      <c r="B421" s="6" t="s">
        <v>3</v>
      </c>
      <c r="C421" s="6" t="s">
        <v>383</v>
      </c>
      <c r="D421" s="6" t="s">
        <v>395</v>
      </c>
      <c r="E421" s="6" t="s">
        <v>6</v>
      </c>
      <c r="F421" s="15">
        <v>4492790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1075909.08</v>
      </c>
      <c r="N421" s="7">
        <v>0</v>
      </c>
      <c r="O421" s="7">
        <v>0</v>
      </c>
      <c r="P421" s="7">
        <v>1075909.08</v>
      </c>
      <c r="Q421" s="7">
        <v>-1075909.08</v>
      </c>
      <c r="R421" s="7">
        <v>0</v>
      </c>
      <c r="S421" s="8">
        <v>0.2394745981895437</v>
      </c>
      <c r="T421" s="7">
        <v>0</v>
      </c>
      <c r="U421" s="8">
        <v>0.2394745981895437</v>
      </c>
      <c r="V421" s="7">
        <v>0</v>
      </c>
      <c r="W421" s="4"/>
    </row>
    <row r="422" spans="1:23" ht="39.6" outlineLevel="7" x14ac:dyDescent="0.3">
      <c r="A422" s="19" t="s">
        <v>19</v>
      </c>
      <c r="B422" s="6" t="s">
        <v>3</v>
      </c>
      <c r="C422" s="6" t="s">
        <v>383</v>
      </c>
      <c r="D422" s="6" t="s">
        <v>395</v>
      </c>
      <c r="E422" s="6" t="s">
        <v>20</v>
      </c>
      <c r="F422" s="15">
        <v>3000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8">
        <v>0</v>
      </c>
      <c r="T422" s="7">
        <v>0</v>
      </c>
      <c r="U422" s="8">
        <v>0</v>
      </c>
      <c r="V422" s="7">
        <v>0</v>
      </c>
      <c r="W422" s="4"/>
    </row>
    <row r="423" spans="1:23" ht="39.6" outlineLevel="7" x14ac:dyDescent="0.3">
      <c r="A423" s="19" t="s">
        <v>21</v>
      </c>
      <c r="B423" s="6" t="s">
        <v>3</v>
      </c>
      <c r="C423" s="6" t="s">
        <v>383</v>
      </c>
      <c r="D423" s="6" t="s">
        <v>395</v>
      </c>
      <c r="E423" s="6" t="s">
        <v>22</v>
      </c>
      <c r="F423" s="15">
        <v>3000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8">
        <v>0</v>
      </c>
      <c r="T423" s="7">
        <v>0</v>
      </c>
      <c r="U423" s="8">
        <v>0</v>
      </c>
      <c r="V423" s="7">
        <v>0</v>
      </c>
      <c r="W423" s="4"/>
    </row>
    <row r="424" spans="1:23" ht="26.4" outlineLevel="7" x14ac:dyDescent="0.3">
      <c r="A424" s="19" t="s">
        <v>321</v>
      </c>
      <c r="B424" s="6" t="s">
        <v>3</v>
      </c>
      <c r="C424" s="6" t="s">
        <v>383</v>
      </c>
      <c r="D424" s="6" t="s">
        <v>395</v>
      </c>
      <c r="E424" s="6" t="s">
        <v>322</v>
      </c>
      <c r="F424" s="15">
        <v>4489790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1075909.08</v>
      </c>
      <c r="N424" s="7">
        <v>0</v>
      </c>
      <c r="O424" s="7">
        <v>0</v>
      </c>
      <c r="P424" s="7">
        <v>1075909.08</v>
      </c>
      <c r="Q424" s="7">
        <v>-1075909.08</v>
      </c>
      <c r="R424" s="7">
        <v>0</v>
      </c>
      <c r="S424" s="8">
        <v>0.23963461097289629</v>
      </c>
      <c r="T424" s="7">
        <v>0</v>
      </c>
      <c r="U424" s="8">
        <v>0.23963461097289629</v>
      </c>
      <c r="V424" s="7">
        <v>0</v>
      </c>
      <c r="W424" s="4"/>
    </row>
    <row r="425" spans="1:23" ht="26.4" outlineLevel="7" x14ac:dyDescent="0.3">
      <c r="A425" s="19" t="s">
        <v>335</v>
      </c>
      <c r="B425" s="6" t="s">
        <v>3</v>
      </c>
      <c r="C425" s="6" t="s">
        <v>383</v>
      </c>
      <c r="D425" s="6" t="s">
        <v>395</v>
      </c>
      <c r="E425" s="6" t="s">
        <v>336</v>
      </c>
      <c r="F425" s="15">
        <v>4489790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1075909.08</v>
      </c>
      <c r="N425" s="7">
        <v>0</v>
      </c>
      <c r="O425" s="7">
        <v>0</v>
      </c>
      <c r="P425" s="7">
        <v>1075909.08</v>
      </c>
      <c r="Q425" s="7">
        <v>-1075909.08</v>
      </c>
      <c r="R425" s="7">
        <v>0</v>
      </c>
      <c r="S425" s="8">
        <v>0.23963461097289629</v>
      </c>
      <c r="T425" s="7">
        <v>0</v>
      </c>
      <c r="U425" s="8">
        <v>0.23963461097289629</v>
      </c>
      <c r="V425" s="7">
        <v>0</v>
      </c>
      <c r="W425" s="4"/>
    </row>
    <row r="426" spans="1:23" ht="158.4" outlineLevel="6" x14ac:dyDescent="0.3">
      <c r="A426" s="19" t="s">
        <v>396</v>
      </c>
      <c r="B426" s="6" t="s">
        <v>3</v>
      </c>
      <c r="C426" s="6" t="s">
        <v>383</v>
      </c>
      <c r="D426" s="6" t="s">
        <v>397</v>
      </c>
      <c r="E426" s="6" t="s">
        <v>6</v>
      </c>
      <c r="F426" s="15">
        <v>5801142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1331562.1399999999</v>
      </c>
      <c r="N426" s="7">
        <v>0</v>
      </c>
      <c r="O426" s="7">
        <v>0</v>
      </c>
      <c r="P426" s="7">
        <v>1331562.1399999999</v>
      </c>
      <c r="Q426" s="7">
        <v>-1331562.1399999999</v>
      </c>
      <c r="R426" s="7">
        <v>0</v>
      </c>
      <c r="S426" s="8">
        <v>0.22953448476179344</v>
      </c>
      <c r="T426" s="7">
        <v>0</v>
      </c>
      <c r="U426" s="8">
        <v>0.22953448476179344</v>
      </c>
      <c r="V426" s="7">
        <v>0</v>
      </c>
      <c r="W426" s="4"/>
    </row>
    <row r="427" spans="1:23" ht="26.4" outlineLevel="7" x14ac:dyDescent="0.3">
      <c r="A427" s="19" t="s">
        <v>321</v>
      </c>
      <c r="B427" s="6" t="s">
        <v>3</v>
      </c>
      <c r="C427" s="6" t="s">
        <v>383</v>
      </c>
      <c r="D427" s="6" t="s">
        <v>397</v>
      </c>
      <c r="E427" s="6" t="s">
        <v>322</v>
      </c>
      <c r="F427" s="15">
        <v>5801142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1331562.1399999999</v>
      </c>
      <c r="N427" s="7">
        <v>0</v>
      </c>
      <c r="O427" s="7">
        <v>0</v>
      </c>
      <c r="P427" s="7">
        <v>1331562.1399999999</v>
      </c>
      <c r="Q427" s="7">
        <v>-1331562.1399999999</v>
      </c>
      <c r="R427" s="7">
        <v>0</v>
      </c>
      <c r="S427" s="8">
        <v>0.22953448476179344</v>
      </c>
      <c r="T427" s="7">
        <v>0</v>
      </c>
      <c r="U427" s="8">
        <v>0.22953448476179344</v>
      </c>
      <c r="V427" s="7">
        <v>0</v>
      </c>
      <c r="W427" s="4"/>
    </row>
    <row r="428" spans="1:23" ht="26.4" outlineLevel="7" x14ac:dyDescent="0.3">
      <c r="A428" s="19" t="s">
        <v>335</v>
      </c>
      <c r="B428" s="6" t="s">
        <v>3</v>
      </c>
      <c r="C428" s="6" t="s">
        <v>383</v>
      </c>
      <c r="D428" s="6" t="s">
        <v>397</v>
      </c>
      <c r="E428" s="6" t="s">
        <v>336</v>
      </c>
      <c r="F428" s="15">
        <v>5801142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1331562.1399999999</v>
      </c>
      <c r="N428" s="7">
        <v>0</v>
      </c>
      <c r="O428" s="7">
        <v>0</v>
      </c>
      <c r="P428" s="7">
        <v>1331562.1399999999</v>
      </c>
      <c r="Q428" s="7">
        <v>-1331562.1399999999</v>
      </c>
      <c r="R428" s="7">
        <v>0</v>
      </c>
      <c r="S428" s="8">
        <v>0.22953448476179344</v>
      </c>
      <c r="T428" s="7">
        <v>0</v>
      </c>
      <c r="U428" s="8">
        <v>0.22953448476179344</v>
      </c>
      <c r="V428" s="7">
        <v>0</v>
      </c>
      <c r="W428" s="4"/>
    </row>
    <row r="429" spans="1:23" ht="39.6" outlineLevel="6" x14ac:dyDescent="0.3">
      <c r="A429" s="19" t="s">
        <v>398</v>
      </c>
      <c r="B429" s="6" t="s">
        <v>3</v>
      </c>
      <c r="C429" s="6" t="s">
        <v>383</v>
      </c>
      <c r="D429" s="6" t="s">
        <v>399</v>
      </c>
      <c r="E429" s="6" t="s">
        <v>6</v>
      </c>
      <c r="F429" s="15">
        <v>32785830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6900814.5199999996</v>
      </c>
      <c r="N429" s="7">
        <v>0</v>
      </c>
      <c r="O429" s="7">
        <v>0</v>
      </c>
      <c r="P429" s="7">
        <v>6900814.5199999996</v>
      </c>
      <c r="Q429" s="7">
        <v>-6900814.5199999996</v>
      </c>
      <c r="R429" s="7">
        <v>0</v>
      </c>
      <c r="S429" s="8">
        <v>0.21048161721084993</v>
      </c>
      <c r="T429" s="7">
        <v>0</v>
      </c>
      <c r="U429" s="8">
        <v>0.21048161721084993</v>
      </c>
      <c r="V429" s="7">
        <v>0</v>
      </c>
      <c r="W429" s="4"/>
    </row>
    <row r="430" spans="1:23" ht="26.4" outlineLevel="7" x14ac:dyDescent="0.3">
      <c r="A430" s="19" t="s">
        <v>321</v>
      </c>
      <c r="B430" s="6" t="s">
        <v>3</v>
      </c>
      <c r="C430" s="6" t="s">
        <v>383</v>
      </c>
      <c r="D430" s="6" t="s">
        <v>399</v>
      </c>
      <c r="E430" s="6" t="s">
        <v>322</v>
      </c>
      <c r="F430" s="15">
        <v>32785830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6900814.5199999996</v>
      </c>
      <c r="N430" s="7">
        <v>0</v>
      </c>
      <c r="O430" s="7">
        <v>0</v>
      </c>
      <c r="P430" s="7">
        <v>6900814.5199999996</v>
      </c>
      <c r="Q430" s="7">
        <v>-6900814.5199999996</v>
      </c>
      <c r="R430" s="7">
        <v>0</v>
      </c>
      <c r="S430" s="8">
        <v>0.21048161721084993</v>
      </c>
      <c r="T430" s="7">
        <v>0</v>
      </c>
      <c r="U430" s="8">
        <v>0.21048161721084993</v>
      </c>
      <c r="V430" s="7">
        <v>0</v>
      </c>
      <c r="W430" s="4"/>
    </row>
    <row r="431" spans="1:23" ht="26.4" outlineLevel="7" x14ac:dyDescent="0.3">
      <c r="A431" s="19" t="s">
        <v>335</v>
      </c>
      <c r="B431" s="6" t="s">
        <v>3</v>
      </c>
      <c r="C431" s="6" t="s">
        <v>383</v>
      </c>
      <c r="D431" s="6" t="s">
        <v>399</v>
      </c>
      <c r="E431" s="6" t="s">
        <v>336</v>
      </c>
      <c r="F431" s="15">
        <v>32785830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6900814.5199999996</v>
      </c>
      <c r="N431" s="7">
        <v>0</v>
      </c>
      <c r="O431" s="7">
        <v>0</v>
      </c>
      <c r="P431" s="7">
        <v>6900814.5199999996</v>
      </c>
      <c r="Q431" s="7">
        <v>-6900814.5199999996</v>
      </c>
      <c r="R431" s="7">
        <v>0</v>
      </c>
      <c r="S431" s="8">
        <v>0.21048161721084993</v>
      </c>
      <c r="T431" s="7">
        <v>0</v>
      </c>
      <c r="U431" s="8">
        <v>0.21048161721084993</v>
      </c>
      <c r="V431" s="7">
        <v>0</v>
      </c>
      <c r="W431" s="4"/>
    </row>
    <row r="432" spans="1:23" ht="26.4" outlineLevel="5" x14ac:dyDescent="0.3">
      <c r="A432" s="19" t="s">
        <v>400</v>
      </c>
      <c r="B432" s="6" t="s">
        <v>3</v>
      </c>
      <c r="C432" s="6" t="s">
        <v>383</v>
      </c>
      <c r="D432" s="6" t="s">
        <v>401</v>
      </c>
      <c r="E432" s="6" t="s">
        <v>6</v>
      </c>
      <c r="F432" s="15">
        <v>27632773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6064014.1600000001</v>
      </c>
      <c r="N432" s="7">
        <v>0</v>
      </c>
      <c r="O432" s="7">
        <v>0</v>
      </c>
      <c r="P432" s="7">
        <v>6064014.1600000001</v>
      </c>
      <c r="Q432" s="7">
        <v>-6064014.1600000001</v>
      </c>
      <c r="R432" s="7">
        <v>0</v>
      </c>
      <c r="S432" s="8">
        <v>0.21945007690686708</v>
      </c>
      <c r="T432" s="7">
        <v>0</v>
      </c>
      <c r="U432" s="8">
        <v>0.21945007690686708</v>
      </c>
      <c r="V432" s="7">
        <v>0</v>
      </c>
      <c r="W432" s="4"/>
    </row>
    <row r="433" spans="1:23" ht="39.6" outlineLevel="6" x14ac:dyDescent="0.3">
      <c r="A433" s="19" t="s">
        <v>402</v>
      </c>
      <c r="B433" s="6" t="s">
        <v>3</v>
      </c>
      <c r="C433" s="6" t="s">
        <v>383</v>
      </c>
      <c r="D433" s="6" t="s">
        <v>403</v>
      </c>
      <c r="E433" s="6" t="s">
        <v>6</v>
      </c>
      <c r="F433" s="15">
        <v>7695847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1227047</v>
      </c>
      <c r="N433" s="7">
        <v>0</v>
      </c>
      <c r="O433" s="7">
        <v>0</v>
      </c>
      <c r="P433" s="7">
        <v>1227047</v>
      </c>
      <c r="Q433" s="7">
        <v>-1227047</v>
      </c>
      <c r="R433" s="7">
        <v>0</v>
      </c>
      <c r="S433" s="8">
        <v>0.15944274879685108</v>
      </c>
      <c r="T433" s="7">
        <v>0</v>
      </c>
      <c r="U433" s="8">
        <v>0.15944274879685108</v>
      </c>
      <c r="V433" s="7">
        <v>0</v>
      </c>
      <c r="W433" s="4"/>
    </row>
    <row r="434" spans="1:23" ht="39.6" outlineLevel="7" x14ac:dyDescent="0.3">
      <c r="A434" s="19" t="s">
        <v>19</v>
      </c>
      <c r="B434" s="6" t="s">
        <v>3</v>
      </c>
      <c r="C434" s="6" t="s">
        <v>383</v>
      </c>
      <c r="D434" s="6" t="s">
        <v>403</v>
      </c>
      <c r="E434" s="6" t="s">
        <v>20</v>
      </c>
      <c r="F434" s="15">
        <v>1000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8">
        <v>0</v>
      </c>
      <c r="T434" s="7">
        <v>0</v>
      </c>
      <c r="U434" s="8">
        <v>0</v>
      </c>
      <c r="V434" s="7">
        <v>0</v>
      </c>
      <c r="W434" s="4"/>
    </row>
    <row r="435" spans="1:23" ht="39.6" outlineLevel="7" x14ac:dyDescent="0.3">
      <c r="A435" s="19" t="s">
        <v>21</v>
      </c>
      <c r="B435" s="6" t="s">
        <v>3</v>
      </c>
      <c r="C435" s="6" t="s">
        <v>383</v>
      </c>
      <c r="D435" s="6" t="s">
        <v>403</v>
      </c>
      <c r="E435" s="6" t="s">
        <v>22</v>
      </c>
      <c r="F435" s="15">
        <v>1000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8">
        <v>0</v>
      </c>
      <c r="T435" s="7">
        <v>0</v>
      </c>
      <c r="U435" s="8">
        <v>0</v>
      </c>
      <c r="V435" s="7">
        <v>0</v>
      </c>
      <c r="W435" s="4"/>
    </row>
    <row r="436" spans="1:23" ht="26.4" outlineLevel="7" x14ac:dyDescent="0.3">
      <c r="A436" s="19" t="s">
        <v>321</v>
      </c>
      <c r="B436" s="6" t="s">
        <v>3</v>
      </c>
      <c r="C436" s="6" t="s">
        <v>383</v>
      </c>
      <c r="D436" s="6" t="s">
        <v>403</v>
      </c>
      <c r="E436" s="6" t="s">
        <v>322</v>
      </c>
      <c r="F436" s="15">
        <v>7694847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1227047</v>
      </c>
      <c r="N436" s="7">
        <v>0</v>
      </c>
      <c r="O436" s="7">
        <v>0</v>
      </c>
      <c r="P436" s="7">
        <v>1227047</v>
      </c>
      <c r="Q436" s="7">
        <v>-1227047</v>
      </c>
      <c r="R436" s="7">
        <v>0</v>
      </c>
      <c r="S436" s="8">
        <v>0.15946346951407872</v>
      </c>
      <c r="T436" s="7">
        <v>0</v>
      </c>
      <c r="U436" s="8">
        <v>0.15946346951407872</v>
      </c>
      <c r="V436" s="7">
        <v>0</v>
      </c>
      <c r="W436" s="4"/>
    </row>
    <row r="437" spans="1:23" ht="26.4" outlineLevel="7" x14ac:dyDescent="0.3">
      <c r="A437" s="19" t="s">
        <v>335</v>
      </c>
      <c r="B437" s="6" t="s">
        <v>3</v>
      </c>
      <c r="C437" s="6" t="s">
        <v>383</v>
      </c>
      <c r="D437" s="6" t="s">
        <v>403</v>
      </c>
      <c r="E437" s="6" t="s">
        <v>336</v>
      </c>
      <c r="F437" s="15">
        <v>7694847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1227047</v>
      </c>
      <c r="N437" s="7">
        <v>0</v>
      </c>
      <c r="O437" s="7">
        <v>0</v>
      </c>
      <c r="P437" s="7">
        <v>1227047</v>
      </c>
      <c r="Q437" s="7">
        <v>-1227047</v>
      </c>
      <c r="R437" s="7">
        <v>0</v>
      </c>
      <c r="S437" s="8">
        <v>0.15946346951407872</v>
      </c>
      <c r="T437" s="7">
        <v>0</v>
      </c>
      <c r="U437" s="8">
        <v>0.15946346951407872</v>
      </c>
      <c r="V437" s="7">
        <v>0</v>
      </c>
      <c r="W437" s="4"/>
    </row>
    <row r="438" spans="1:23" ht="66" outlineLevel="6" x14ac:dyDescent="0.3">
      <c r="A438" s="19" t="s">
        <v>404</v>
      </c>
      <c r="B438" s="6" t="s">
        <v>3</v>
      </c>
      <c r="C438" s="6" t="s">
        <v>383</v>
      </c>
      <c r="D438" s="6" t="s">
        <v>405</v>
      </c>
      <c r="E438" s="6" t="s">
        <v>6</v>
      </c>
      <c r="F438" s="15">
        <v>12903660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2923786.18</v>
      </c>
      <c r="N438" s="7">
        <v>0</v>
      </c>
      <c r="O438" s="7">
        <v>0</v>
      </c>
      <c r="P438" s="7">
        <v>2923786.18</v>
      </c>
      <c r="Q438" s="7">
        <v>-2923786.18</v>
      </c>
      <c r="R438" s="7">
        <v>0</v>
      </c>
      <c r="S438" s="8">
        <v>0.22658580433768405</v>
      </c>
      <c r="T438" s="7">
        <v>0</v>
      </c>
      <c r="U438" s="8">
        <v>0.22658580433768405</v>
      </c>
      <c r="V438" s="7">
        <v>0</v>
      </c>
      <c r="W438" s="4"/>
    </row>
    <row r="439" spans="1:23" ht="26.4" outlineLevel="7" x14ac:dyDescent="0.3">
      <c r="A439" s="19" t="s">
        <v>321</v>
      </c>
      <c r="B439" s="6" t="s">
        <v>3</v>
      </c>
      <c r="C439" s="6" t="s">
        <v>383</v>
      </c>
      <c r="D439" s="6" t="s">
        <v>405</v>
      </c>
      <c r="E439" s="6" t="s">
        <v>322</v>
      </c>
      <c r="F439" s="15">
        <v>12903660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2923786.18</v>
      </c>
      <c r="N439" s="7">
        <v>0</v>
      </c>
      <c r="O439" s="7">
        <v>0</v>
      </c>
      <c r="P439" s="7">
        <v>2923786.18</v>
      </c>
      <c r="Q439" s="7">
        <v>-2923786.18</v>
      </c>
      <c r="R439" s="7">
        <v>0</v>
      </c>
      <c r="S439" s="8">
        <v>0.22658580433768405</v>
      </c>
      <c r="T439" s="7">
        <v>0</v>
      </c>
      <c r="U439" s="8">
        <v>0.22658580433768405</v>
      </c>
      <c r="V439" s="7">
        <v>0</v>
      </c>
      <c r="W439" s="4"/>
    </row>
    <row r="440" spans="1:23" ht="26.4" outlineLevel="7" x14ac:dyDescent="0.3">
      <c r="A440" s="19" t="s">
        <v>335</v>
      </c>
      <c r="B440" s="6" t="s">
        <v>3</v>
      </c>
      <c r="C440" s="6" t="s">
        <v>383</v>
      </c>
      <c r="D440" s="6" t="s">
        <v>405</v>
      </c>
      <c r="E440" s="6" t="s">
        <v>336</v>
      </c>
      <c r="F440" s="15">
        <v>12903660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2923786.18</v>
      </c>
      <c r="N440" s="7">
        <v>0</v>
      </c>
      <c r="O440" s="7">
        <v>0</v>
      </c>
      <c r="P440" s="7">
        <v>2923786.18</v>
      </c>
      <c r="Q440" s="7">
        <v>-2923786.18</v>
      </c>
      <c r="R440" s="7">
        <v>0</v>
      </c>
      <c r="S440" s="8">
        <v>0.22658580433768405</v>
      </c>
      <c r="T440" s="7">
        <v>0</v>
      </c>
      <c r="U440" s="8">
        <v>0.22658580433768405</v>
      </c>
      <c r="V440" s="7">
        <v>0</v>
      </c>
      <c r="W440" s="4"/>
    </row>
    <row r="441" spans="1:23" ht="39.6" outlineLevel="6" x14ac:dyDescent="0.3">
      <c r="A441" s="19" t="s">
        <v>406</v>
      </c>
      <c r="B441" s="6" t="s">
        <v>3</v>
      </c>
      <c r="C441" s="6" t="s">
        <v>383</v>
      </c>
      <c r="D441" s="6" t="s">
        <v>407</v>
      </c>
      <c r="E441" s="6" t="s">
        <v>6</v>
      </c>
      <c r="F441" s="15">
        <v>6298026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1913180.98</v>
      </c>
      <c r="N441" s="7">
        <v>0</v>
      </c>
      <c r="O441" s="7">
        <v>0</v>
      </c>
      <c r="P441" s="7">
        <v>1913180.98</v>
      </c>
      <c r="Q441" s="7">
        <v>-1913180.98</v>
      </c>
      <c r="R441" s="7">
        <v>0</v>
      </c>
      <c r="S441" s="8">
        <v>0.30377470337531154</v>
      </c>
      <c r="T441" s="7">
        <v>0</v>
      </c>
      <c r="U441" s="8">
        <v>0.30377470337531154</v>
      </c>
      <c r="V441" s="7">
        <v>0</v>
      </c>
      <c r="W441" s="4"/>
    </row>
    <row r="442" spans="1:23" ht="26.4" outlineLevel="7" x14ac:dyDescent="0.3">
      <c r="A442" s="19" t="s">
        <v>321</v>
      </c>
      <c r="B442" s="6" t="s">
        <v>3</v>
      </c>
      <c r="C442" s="6" t="s">
        <v>383</v>
      </c>
      <c r="D442" s="6" t="s">
        <v>407</v>
      </c>
      <c r="E442" s="6" t="s">
        <v>322</v>
      </c>
      <c r="F442" s="15">
        <v>6298026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1913180.98</v>
      </c>
      <c r="N442" s="7">
        <v>0</v>
      </c>
      <c r="O442" s="7">
        <v>0</v>
      </c>
      <c r="P442" s="7">
        <v>1913180.98</v>
      </c>
      <c r="Q442" s="7">
        <v>-1913180.98</v>
      </c>
      <c r="R442" s="7">
        <v>0</v>
      </c>
      <c r="S442" s="8">
        <v>0.30377470337531154</v>
      </c>
      <c r="T442" s="7">
        <v>0</v>
      </c>
      <c r="U442" s="8">
        <v>0.30377470337531154</v>
      </c>
      <c r="V442" s="7">
        <v>0</v>
      </c>
      <c r="W442" s="4"/>
    </row>
    <row r="443" spans="1:23" ht="26.4" outlineLevel="7" x14ac:dyDescent="0.3">
      <c r="A443" s="19" t="s">
        <v>335</v>
      </c>
      <c r="B443" s="6" t="s">
        <v>3</v>
      </c>
      <c r="C443" s="6" t="s">
        <v>383</v>
      </c>
      <c r="D443" s="6" t="s">
        <v>407</v>
      </c>
      <c r="E443" s="6" t="s">
        <v>336</v>
      </c>
      <c r="F443" s="15">
        <v>6298026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1913180.98</v>
      </c>
      <c r="N443" s="7">
        <v>0</v>
      </c>
      <c r="O443" s="7">
        <v>0</v>
      </c>
      <c r="P443" s="7">
        <v>1913180.98</v>
      </c>
      <c r="Q443" s="7">
        <v>-1913180.98</v>
      </c>
      <c r="R443" s="7">
        <v>0</v>
      </c>
      <c r="S443" s="8">
        <v>0.30377470337531154</v>
      </c>
      <c r="T443" s="7">
        <v>0</v>
      </c>
      <c r="U443" s="8">
        <v>0.30377470337531154</v>
      </c>
      <c r="V443" s="7">
        <v>0</v>
      </c>
      <c r="W443" s="4"/>
    </row>
    <row r="444" spans="1:23" ht="79.2" outlineLevel="6" x14ac:dyDescent="0.3">
      <c r="A444" s="19" t="s">
        <v>408</v>
      </c>
      <c r="B444" s="6" t="s">
        <v>3</v>
      </c>
      <c r="C444" s="6" t="s">
        <v>383</v>
      </c>
      <c r="D444" s="6" t="s">
        <v>409</v>
      </c>
      <c r="E444" s="6" t="s">
        <v>6</v>
      </c>
      <c r="F444" s="15">
        <v>735240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8">
        <v>0</v>
      </c>
      <c r="T444" s="7">
        <v>0</v>
      </c>
      <c r="U444" s="8">
        <v>0</v>
      </c>
      <c r="V444" s="7">
        <v>0</v>
      </c>
      <c r="W444" s="4"/>
    </row>
    <row r="445" spans="1:23" ht="26.4" outlineLevel="7" x14ac:dyDescent="0.3">
      <c r="A445" s="19" t="s">
        <v>321</v>
      </c>
      <c r="B445" s="6" t="s">
        <v>3</v>
      </c>
      <c r="C445" s="6" t="s">
        <v>383</v>
      </c>
      <c r="D445" s="6" t="s">
        <v>409</v>
      </c>
      <c r="E445" s="6" t="s">
        <v>322</v>
      </c>
      <c r="F445" s="15">
        <v>735240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8">
        <v>0</v>
      </c>
      <c r="T445" s="7">
        <v>0</v>
      </c>
      <c r="U445" s="8">
        <v>0</v>
      </c>
      <c r="V445" s="7">
        <v>0</v>
      </c>
      <c r="W445" s="4"/>
    </row>
    <row r="446" spans="1:23" ht="26.4" outlineLevel="7" x14ac:dyDescent="0.3">
      <c r="A446" s="19" t="s">
        <v>335</v>
      </c>
      <c r="B446" s="6" t="s">
        <v>3</v>
      </c>
      <c r="C446" s="6" t="s">
        <v>383</v>
      </c>
      <c r="D446" s="6" t="s">
        <v>409</v>
      </c>
      <c r="E446" s="6" t="s">
        <v>336</v>
      </c>
      <c r="F446" s="15">
        <v>735240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8">
        <v>0</v>
      </c>
      <c r="T446" s="7">
        <v>0</v>
      </c>
      <c r="U446" s="8">
        <v>0</v>
      </c>
      <c r="V446" s="7">
        <v>0</v>
      </c>
      <c r="W446" s="4"/>
    </row>
    <row r="447" spans="1:23" outlineLevel="4" x14ac:dyDescent="0.3">
      <c r="A447" s="19" t="s">
        <v>410</v>
      </c>
      <c r="B447" s="6" t="s">
        <v>3</v>
      </c>
      <c r="C447" s="6" t="s">
        <v>383</v>
      </c>
      <c r="D447" s="6" t="s">
        <v>411</v>
      </c>
      <c r="E447" s="6" t="s">
        <v>6</v>
      </c>
      <c r="F447" s="15">
        <v>240000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42626.92</v>
      </c>
      <c r="N447" s="7">
        <v>0</v>
      </c>
      <c r="O447" s="7">
        <v>0</v>
      </c>
      <c r="P447" s="7">
        <v>42626.92</v>
      </c>
      <c r="Q447" s="7">
        <v>-42626.92</v>
      </c>
      <c r="R447" s="7">
        <v>0</v>
      </c>
      <c r="S447" s="8">
        <v>0.17761216666666665</v>
      </c>
      <c r="T447" s="7">
        <v>0</v>
      </c>
      <c r="U447" s="8">
        <v>0.17761216666666665</v>
      </c>
      <c r="V447" s="7">
        <v>0</v>
      </c>
      <c r="W447" s="4"/>
    </row>
    <row r="448" spans="1:23" ht="39.6" outlineLevel="5" x14ac:dyDescent="0.3">
      <c r="A448" s="19" t="s">
        <v>412</v>
      </c>
      <c r="B448" s="6" t="s">
        <v>3</v>
      </c>
      <c r="C448" s="6" t="s">
        <v>383</v>
      </c>
      <c r="D448" s="6" t="s">
        <v>413</v>
      </c>
      <c r="E448" s="6" t="s">
        <v>6</v>
      </c>
      <c r="F448" s="15">
        <v>70000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25648.92</v>
      </c>
      <c r="N448" s="7">
        <v>0</v>
      </c>
      <c r="O448" s="7">
        <v>0</v>
      </c>
      <c r="P448" s="7">
        <v>25648.92</v>
      </c>
      <c r="Q448" s="7">
        <v>-25648.92</v>
      </c>
      <c r="R448" s="7">
        <v>0</v>
      </c>
      <c r="S448" s="8">
        <v>0.36641314285714288</v>
      </c>
      <c r="T448" s="7">
        <v>0</v>
      </c>
      <c r="U448" s="8">
        <v>0.36641314285714288</v>
      </c>
      <c r="V448" s="7">
        <v>0</v>
      </c>
      <c r="W448" s="4"/>
    </row>
    <row r="449" spans="1:23" ht="66" outlineLevel="6" x14ac:dyDescent="0.3">
      <c r="A449" s="19" t="s">
        <v>414</v>
      </c>
      <c r="B449" s="6" t="s">
        <v>3</v>
      </c>
      <c r="C449" s="6" t="s">
        <v>383</v>
      </c>
      <c r="D449" s="6" t="s">
        <v>415</v>
      </c>
      <c r="E449" s="6" t="s">
        <v>6</v>
      </c>
      <c r="F449" s="15">
        <v>70000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25648.92</v>
      </c>
      <c r="N449" s="7">
        <v>0</v>
      </c>
      <c r="O449" s="7">
        <v>0</v>
      </c>
      <c r="P449" s="7">
        <v>25648.92</v>
      </c>
      <c r="Q449" s="7">
        <v>-25648.92</v>
      </c>
      <c r="R449" s="7">
        <v>0</v>
      </c>
      <c r="S449" s="8">
        <v>0.36641314285714288</v>
      </c>
      <c r="T449" s="7">
        <v>0</v>
      </c>
      <c r="U449" s="8">
        <v>0.36641314285714288</v>
      </c>
      <c r="V449" s="7">
        <v>0</v>
      </c>
      <c r="W449" s="4"/>
    </row>
    <row r="450" spans="1:23" ht="39.6" outlineLevel="7" x14ac:dyDescent="0.3">
      <c r="A450" s="19" t="s">
        <v>19</v>
      </c>
      <c r="B450" s="6" t="s">
        <v>3</v>
      </c>
      <c r="C450" s="6" t="s">
        <v>383</v>
      </c>
      <c r="D450" s="6" t="s">
        <v>415</v>
      </c>
      <c r="E450" s="6" t="s">
        <v>20</v>
      </c>
      <c r="F450" s="15">
        <v>70000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25648.92</v>
      </c>
      <c r="N450" s="7">
        <v>0</v>
      </c>
      <c r="O450" s="7">
        <v>0</v>
      </c>
      <c r="P450" s="7">
        <v>25648.92</v>
      </c>
      <c r="Q450" s="7">
        <v>-25648.92</v>
      </c>
      <c r="R450" s="7">
        <v>0</v>
      </c>
      <c r="S450" s="8">
        <v>0.36641314285714288</v>
      </c>
      <c r="T450" s="7">
        <v>0</v>
      </c>
      <c r="U450" s="8">
        <v>0.36641314285714288</v>
      </c>
      <c r="V450" s="7">
        <v>0</v>
      </c>
      <c r="W450" s="4"/>
    </row>
    <row r="451" spans="1:23" ht="39.6" outlineLevel="7" x14ac:dyDescent="0.3">
      <c r="A451" s="19" t="s">
        <v>21</v>
      </c>
      <c r="B451" s="6" t="s">
        <v>3</v>
      </c>
      <c r="C451" s="6" t="s">
        <v>383</v>
      </c>
      <c r="D451" s="6" t="s">
        <v>415</v>
      </c>
      <c r="E451" s="6" t="s">
        <v>22</v>
      </c>
      <c r="F451" s="15">
        <v>70000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25648.92</v>
      </c>
      <c r="N451" s="7">
        <v>0</v>
      </c>
      <c r="O451" s="7">
        <v>0</v>
      </c>
      <c r="P451" s="7">
        <v>25648.92</v>
      </c>
      <c r="Q451" s="7">
        <v>-25648.92</v>
      </c>
      <c r="R451" s="7">
        <v>0</v>
      </c>
      <c r="S451" s="8">
        <v>0.36641314285714288</v>
      </c>
      <c r="T451" s="7">
        <v>0</v>
      </c>
      <c r="U451" s="8">
        <v>0.36641314285714288</v>
      </c>
      <c r="V451" s="7">
        <v>0</v>
      </c>
      <c r="W451" s="4"/>
    </row>
    <row r="452" spans="1:23" ht="39.6" outlineLevel="5" x14ac:dyDescent="0.3">
      <c r="A452" s="19" t="s">
        <v>416</v>
      </c>
      <c r="B452" s="6" t="s">
        <v>3</v>
      </c>
      <c r="C452" s="6" t="s">
        <v>383</v>
      </c>
      <c r="D452" s="6" t="s">
        <v>417</v>
      </c>
      <c r="E452" s="6" t="s">
        <v>6</v>
      </c>
      <c r="F452" s="15">
        <v>170000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16978</v>
      </c>
      <c r="N452" s="7">
        <v>0</v>
      </c>
      <c r="O452" s="7">
        <v>0</v>
      </c>
      <c r="P452" s="7">
        <v>16978</v>
      </c>
      <c r="Q452" s="7">
        <v>-16978</v>
      </c>
      <c r="R452" s="7">
        <v>0</v>
      </c>
      <c r="S452" s="8">
        <v>9.9870588235294114E-2</v>
      </c>
      <c r="T452" s="7">
        <v>0</v>
      </c>
      <c r="U452" s="8">
        <v>9.9870588235294114E-2</v>
      </c>
      <c r="V452" s="7">
        <v>0</v>
      </c>
      <c r="W452" s="4"/>
    </row>
    <row r="453" spans="1:23" ht="26.4" outlineLevel="6" x14ac:dyDescent="0.3">
      <c r="A453" s="19" t="s">
        <v>418</v>
      </c>
      <c r="B453" s="6" t="s">
        <v>3</v>
      </c>
      <c r="C453" s="6" t="s">
        <v>383</v>
      </c>
      <c r="D453" s="6" t="s">
        <v>419</v>
      </c>
      <c r="E453" s="6" t="s">
        <v>6</v>
      </c>
      <c r="F453" s="15">
        <v>130000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16978</v>
      </c>
      <c r="N453" s="7">
        <v>0</v>
      </c>
      <c r="O453" s="7">
        <v>0</v>
      </c>
      <c r="P453" s="7">
        <v>16978</v>
      </c>
      <c r="Q453" s="7">
        <v>-16978</v>
      </c>
      <c r="R453" s="7">
        <v>0</v>
      </c>
      <c r="S453" s="8">
        <v>0.13059999999999999</v>
      </c>
      <c r="T453" s="7">
        <v>0</v>
      </c>
      <c r="U453" s="8">
        <v>0.13059999999999999</v>
      </c>
      <c r="V453" s="7">
        <v>0</v>
      </c>
      <c r="W453" s="4"/>
    </row>
    <row r="454" spans="1:23" ht="39.6" outlineLevel="7" x14ac:dyDescent="0.3">
      <c r="A454" s="19" t="s">
        <v>19</v>
      </c>
      <c r="B454" s="6" t="s">
        <v>3</v>
      </c>
      <c r="C454" s="6" t="s">
        <v>383</v>
      </c>
      <c r="D454" s="6" t="s">
        <v>419</v>
      </c>
      <c r="E454" s="6" t="s">
        <v>20</v>
      </c>
      <c r="F454" s="15">
        <v>130000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16978</v>
      </c>
      <c r="N454" s="7">
        <v>0</v>
      </c>
      <c r="O454" s="7">
        <v>0</v>
      </c>
      <c r="P454" s="7">
        <v>16978</v>
      </c>
      <c r="Q454" s="7">
        <v>-16978</v>
      </c>
      <c r="R454" s="7">
        <v>0</v>
      </c>
      <c r="S454" s="8">
        <v>0.13059999999999999</v>
      </c>
      <c r="T454" s="7">
        <v>0</v>
      </c>
      <c r="U454" s="8">
        <v>0.13059999999999999</v>
      </c>
      <c r="V454" s="7">
        <v>0</v>
      </c>
      <c r="W454" s="4"/>
    </row>
    <row r="455" spans="1:23" ht="39.6" outlineLevel="7" x14ac:dyDescent="0.3">
      <c r="A455" s="19" t="s">
        <v>21</v>
      </c>
      <c r="B455" s="6" t="s">
        <v>3</v>
      </c>
      <c r="C455" s="6" t="s">
        <v>383</v>
      </c>
      <c r="D455" s="6" t="s">
        <v>419</v>
      </c>
      <c r="E455" s="6" t="s">
        <v>22</v>
      </c>
      <c r="F455" s="15">
        <v>130000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16978</v>
      </c>
      <c r="N455" s="7">
        <v>0</v>
      </c>
      <c r="O455" s="7">
        <v>0</v>
      </c>
      <c r="P455" s="7">
        <v>16978</v>
      </c>
      <c r="Q455" s="7">
        <v>-16978</v>
      </c>
      <c r="R455" s="7">
        <v>0</v>
      </c>
      <c r="S455" s="8">
        <v>0.13059999999999999</v>
      </c>
      <c r="T455" s="7">
        <v>0</v>
      </c>
      <c r="U455" s="8">
        <v>0.13059999999999999</v>
      </c>
      <c r="V455" s="7">
        <v>0</v>
      </c>
      <c r="W455" s="4"/>
    </row>
    <row r="456" spans="1:23" ht="52.8" outlineLevel="6" x14ac:dyDescent="0.3">
      <c r="A456" s="19" t="s">
        <v>420</v>
      </c>
      <c r="B456" s="6" t="s">
        <v>3</v>
      </c>
      <c r="C456" s="6" t="s">
        <v>383</v>
      </c>
      <c r="D456" s="6" t="s">
        <v>421</v>
      </c>
      <c r="E456" s="6" t="s">
        <v>6</v>
      </c>
      <c r="F456" s="15">
        <v>6000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8">
        <v>0</v>
      </c>
      <c r="T456" s="7">
        <v>0</v>
      </c>
      <c r="U456" s="8">
        <v>0</v>
      </c>
      <c r="V456" s="7">
        <v>0</v>
      </c>
      <c r="W456" s="4"/>
    </row>
    <row r="457" spans="1:23" ht="39.6" outlineLevel="7" x14ac:dyDescent="0.3">
      <c r="A457" s="19" t="s">
        <v>19</v>
      </c>
      <c r="B457" s="6" t="s">
        <v>3</v>
      </c>
      <c r="C457" s="6" t="s">
        <v>383</v>
      </c>
      <c r="D457" s="6" t="s">
        <v>421</v>
      </c>
      <c r="E457" s="6" t="s">
        <v>20</v>
      </c>
      <c r="F457" s="15">
        <v>6000</v>
      </c>
      <c r="G457" s="15">
        <v>0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8">
        <v>0</v>
      </c>
      <c r="T457" s="7">
        <v>0</v>
      </c>
      <c r="U457" s="8">
        <v>0</v>
      </c>
      <c r="V457" s="7">
        <v>0</v>
      </c>
      <c r="W457" s="4"/>
    </row>
    <row r="458" spans="1:23" ht="39.6" outlineLevel="7" x14ac:dyDescent="0.3">
      <c r="A458" s="19" t="s">
        <v>21</v>
      </c>
      <c r="B458" s="6" t="s">
        <v>3</v>
      </c>
      <c r="C458" s="6" t="s">
        <v>383</v>
      </c>
      <c r="D458" s="6" t="s">
        <v>421</v>
      </c>
      <c r="E458" s="6" t="s">
        <v>22</v>
      </c>
      <c r="F458" s="15">
        <v>6000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8">
        <v>0</v>
      </c>
      <c r="T458" s="7">
        <v>0</v>
      </c>
      <c r="U458" s="8">
        <v>0</v>
      </c>
      <c r="V458" s="7">
        <v>0</v>
      </c>
      <c r="W458" s="4"/>
    </row>
    <row r="459" spans="1:23" ht="52.8" outlineLevel="6" x14ac:dyDescent="0.3">
      <c r="A459" s="19" t="s">
        <v>422</v>
      </c>
      <c r="B459" s="6" t="s">
        <v>3</v>
      </c>
      <c r="C459" s="6" t="s">
        <v>383</v>
      </c>
      <c r="D459" s="6" t="s">
        <v>423</v>
      </c>
      <c r="E459" s="6" t="s">
        <v>6</v>
      </c>
      <c r="F459" s="15">
        <v>4000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8">
        <v>0</v>
      </c>
      <c r="T459" s="7">
        <v>0</v>
      </c>
      <c r="U459" s="8">
        <v>0</v>
      </c>
      <c r="V459" s="7">
        <v>0</v>
      </c>
      <c r="W459" s="4"/>
    </row>
    <row r="460" spans="1:23" ht="39.6" outlineLevel="7" x14ac:dyDescent="0.3">
      <c r="A460" s="19" t="s">
        <v>19</v>
      </c>
      <c r="B460" s="6" t="s">
        <v>3</v>
      </c>
      <c r="C460" s="6" t="s">
        <v>383</v>
      </c>
      <c r="D460" s="6" t="s">
        <v>423</v>
      </c>
      <c r="E460" s="6" t="s">
        <v>20</v>
      </c>
      <c r="F460" s="15">
        <v>4000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8">
        <v>0</v>
      </c>
      <c r="T460" s="7">
        <v>0</v>
      </c>
      <c r="U460" s="8">
        <v>0</v>
      </c>
      <c r="V460" s="7">
        <v>0</v>
      </c>
      <c r="W460" s="4"/>
    </row>
    <row r="461" spans="1:23" ht="39.6" outlineLevel="7" x14ac:dyDescent="0.3">
      <c r="A461" s="19" t="s">
        <v>21</v>
      </c>
      <c r="B461" s="6" t="s">
        <v>3</v>
      </c>
      <c r="C461" s="6" t="s">
        <v>383</v>
      </c>
      <c r="D461" s="6" t="s">
        <v>423</v>
      </c>
      <c r="E461" s="6" t="s">
        <v>22</v>
      </c>
      <c r="F461" s="15">
        <v>4000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8">
        <v>0</v>
      </c>
      <c r="T461" s="7">
        <v>0</v>
      </c>
      <c r="U461" s="8">
        <v>0</v>
      </c>
      <c r="V461" s="7">
        <v>0</v>
      </c>
      <c r="W461" s="4"/>
    </row>
    <row r="462" spans="1:23" ht="39.6" outlineLevel="6" x14ac:dyDescent="0.3">
      <c r="A462" s="19" t="s">
        <v>424</v>
      </c>
      <c r="B462" s="6" t="s">
        <v>3</v>
      </c>
      <c r="C462" s="6" t="s">
        <v>383</v>
      </c>
      <c r="D462" s="6" t="s">
        <v>425</v>
      </c>
      <c r="E462" s="6" t="s">
        <v>6</v>
      </c>
      <c r="F462" s="15">
        <v>30000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8">
        <v>0</v>
      </c>
      <c r="T462" s="7">
        <v>0</v>
      </c>
      <c r="U462" s="8">
        <v>0</v>
      </c>
      <c r="V462" s="7">
        <v>0</v>
      </c>
      <c r="W462" s="4"/>
    </row>
    <row r="463" spans="1:23" ht="39.6" outlineLevel="7" x14ac:dyDescent="0.3">
      <c r="A463" s="19" t="s">
        <v>19</v>
      </c>
      <c r="B463" s="6" t="s">
        <v>3</v>
      </c>
      <c r="C463" s="6" t="s">
        <v>383</v>
      </c>
      <c r="D463" s="6" t="s">
        <v>425</v>
      </c>
      <c r="E463" s="6" t="s">
        <v>20</v>
      </c>
      <c r="F463" s="15">
        <v>30000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8">
        <v>0</v>
      </c>
      <c r="T463" s="7">
        <v>0</v>
      </c>
      <c r="U463" s="8">
        <v>0</v>
      </c>
      <c r="V463" s="7">
        <v>0</v>
      </c>
      <c r="W463" s="4"/>
    </row>
    <row r="464" spans="1:23" ht="39.6" outlineLevel="7" x14ac:dyDescent="0.3">
      <c r="A464" s="19" t="s">
        <v>21</v>
      </c>
      <c r="B464" s="6" t="s">
        <v>3</v>
      </c>
      <c r="C464" s="6" t="s">
        <v>383</v>
      </c>
      <c r="D464" s="6" t="s">
        <v>425</v>
      </c>
      <c r="E464" s="6" t="s">
        <v>22</v>
      </c>
      <c r="F464" s="15">
        <v>30000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8">
        <v>0</v>
      </c>
      <c r="T464" s="7">
        <v>0</v>
      </c>
      <c r="U464" s="8">
        <v>0</v>
      </c>
      <c r="V464" s="7">
        <v>0</v>
      </c>
      <c r="W464" s="4"/>
    </row>
    <row r="465" spans="1:23" ht="26.4" outlineLevel="2" x14ac:dyDescent="0.3">
      <c r="A465" s="19" t="s">
        <v>426</v>
      </c>
      <c r="B465" s="6" t="s">
        <v>3</v>
      </c>
      <c r="C465" s="6" t="s">
        <v>427</v>
      </c>
      <c r="D465" s="6" t="s">
        <v>5</v>
      </c>
      <c r="E465" s="6" t="s">
        <v>6</v>
      </c>
      <c r="F465" s="15">
        <v>12512728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1448259.67</v>
      </c>
      <c r="N465" s="7">
        <v>0</v>
      </c>
      <c r="O465" s="7">
        <v>0</v>
      </c>
      <c r="P465" s="7">
        <v>1448259.67</v>
      </c>
      <c r="Q465" s="7">
        <v>-1448259.67</v>
      </c>
      <c r="R465" s="7">
        <v>0</v>
      </c>
      <c r="S465" s="8">
        <v>0.11574291952961815</v>
      </c>
      <c r="T465" s="7">
        <v>0</v>
      </c>
      <c r="U465" s="8">
        <v>0.1174744496298961</v>
      </c>
      <c r="V465" s="7">
        <v>0</v>
      </c>
      <c r="W465" s="4"/>
    </row>
    <row r="466" spans="1:23" ht="52.8" outlineLevel="3" x14ac:dyDescent="0.3">
      <c r="A466" s="19" t="s">
        <v>329</v>
      </c>
      <c r="B466" s="6" t="s">
        <v>3</v>
      </c>
      <c r="C466" s="6" t="s">
        <v>427</v>
      </c>
      <c r="D466" s="6" t="s">
        <v>330</v>
      </c>
      <c r="E466" s="6" t="s">
        <v>6</v>
      </c>
      <c r="F466" s="15">
        <v>12305728</v>
      </c>
      <c r="G466" s="15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v>1448259.67</v>
      </c>
      <c r="N466" s="7">
        <v>0</v>
      </c>
      <c r="O466" s="7">
        <v>0</v>
      </c>
      <c r="P466" s="7">
        <v>1448259.67</v>
      </c>
      <c r="Q466" s="7">
        <v>-1448259.67</v>
      </c>
      <c r="R466" s="7">
        <v>0</v>
      </c>
      <c r="S466" s="8">
        <v>0.11768988149258622</v>
      </c>
      <c r="T466" s="7">
        <v>0</v>
      </c>
      <c r="U466" s="8">
        <v>0.11948060582635767</v>
      </c>
      <c r="V466" s="7">
        <v>0</v>
      </c>
      <c r="W466" s="4"/>
    </row>
    <row r="467" spans="1:23" ht="52.8" outlineLevel="4" x14ac:dyDescent="0.3">
      <c r="A467" s="19" t="s">
        <v>353</v>
      </c>
      <c r="B467" s="6" t="s">
        <v>3</v>
      </c>
      <c r="C467" s="6" t="s">
        <v>427</v>
      </c>
      <c r="D467" s="6" t="s">
        <v>330</v>
      </c>
      <c r="E467" s="6" t="s">
        <v>6</v>
      </c>
      <c r="F467" s="15">
        <v>380000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39000</v>
      </c>
      <c r="N467" s="7">
        <v>0</v>
      </c>
      <c r="O467" s="7">
        <v>0</v>
      </c>
      <c r="P467" s="7">
        <v>39000</v>
      </c>
      <c r="Q467" s="7">
        <v>-39000</v>
      </c>
      <c r="R467" s="7">
        <v>0</v>
      </c>
      <c r="S467" s="8">
        <v>0.10263157894736842</v>
      </c>
      <c r="T467" s="7">
        <v>0</v>
      </c>
      <c r="U467" s="8">
        <v>0.10263157894736842</v>
      </c>
      <c r="V467" s="7">
        <v>0</v>
      </c>
      <c r="W467" s="4"/>
    </row>
    <row r="468" spans="1:23" ht="52.8" outlineLevel="5" x14ac:dyDescent="0.3">
      <c r="A468" s="19" t="s">
        <v>331</v>
      </c>
      <c r="B468" s="6" t="s">
        <v>3</v>
      </c>
      <c r="C468" s="6" t="s">
        <v>427</v>
      </c>
      <c r="D468" s="6" t="s">
        <v>332</v>
      </c>
      <c r="E468" s="6" t="s">
        <v>6</v>
      </c>
      <c r="F468" s="15">
        <v>380000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39000</v>
      </c>
      <c r="N468" s="7">
        <v>0</v>
      </c>
      <c r="O468" s="7">
        <v>0</v>
      </c>
      <c r="P468" s="7">
        <v>39000</v>
      </c>
      <c r="Q468" s="7">
        <v>-39000</v>
      </c>
      <c r="R468" s="7">
        <v>0</v>
      </c>
      <c r="S468" s="8">
        <v>0.10263157894736842</v>
      </c>
      <c r="T468" s="7">
        <v>0</v>
      </c>
      <c r="U468" s="8">
        <v>0.10263157894736842</v>
      </c>
      <c r="V468" s="7">
        <v>0</v>
      </c>
      <c r="W468" s="4"/>
    </row>
    <row r="469" spans="1:23" ht="52.8" outlineLevel="6" x14ac:dyDescent="0.3">
      <c r="A469" s="19" t="s">
        <v>428</v>
      </c>
      <c r="B469" s="6" t="s">
        <v>3</v>
      </c>
      <c r="C469" s="6" t="s">
        <v>427</v>
      </c>
      <c r="D469" s="6" t="s">
        <v>429</v>
      </c>
      <c r="E469" s="6" t="s">
        <v>6</v>
      </c>
      <c r="F469" s="15">
        <v>30000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v>6000</v>
      </c>
      <c r="N469" s="7">
        <v>0</v>
      </c>
      <c r="O469" s="7">
        <v>0</v>
      </c>
      <c r="P469" s="7">
        <v>6000</v>
      </c>
      <c r="Q469" s="7">
        <v>-6000</v>
      </c>
      <c r="R469" s="7">
        <v>0</v>
      </c>
      <c r="S469" s="8">
        <v>0.2</v>
      </c>
      <c r="T469" s="7">
        <v>0</v>
      </c>
      <c r="U469" s="8">
        <v>0.2</v>
      </c>
      <c r="V469" s="7">
        <v>0</v>
      </c>
      <c r="W469" s="4"/>
    </row>
    <row r="470" spans="1:23" ht="39.6" outlineLevel="7" x14ac:dyDescent="0.3">
      <c r="A470" s="19" t="s">
        <v>19</v>
      </c>
      <c r="B470" s="6" t="s">
        <v>3</v>
      </c>
      <c r="C470" s="6" t="s">
        <v>427</v>
      </c>
      <c r="D470" s="6" t="s">
        <v>429</v>
      </c>
      <c r="E470" s="6" t="s">
        <v>20</v>
      </c>
      <c r="F470" s="15">
        <v>30000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6000</v>
      </c>
      <c r="N470" s="7">
        <v>0</v>
      </c>
      <c r="O470" s="7">
        <v>0</v>
      </c>
      <c r="P470" s="7">
        <v>6000</v>
      </c>
      <c r="Q470" s="7">
        <v>-6000</v>
      </c>
      <c r="R470" s="7">
        <v>0</v>
      </c>
      <c r="S470" s="8">
        <v>0.2</v>
      </c>
      <c r="T470" s="7">
        <v>0</v>
      </c>
      <c r="U470" s="8">
        <v>0.2</v>
      </c>
      <c r="V470" s="7">
        <v>0</v>
      </c>
      <c r="W470" s="4"/>
    </row>
    <row r="471" spans="1:23" ht="39.6" outlineLevel="7" x14ac:dyDescent="0.3">
      <c r="A471" s="19" t="s">
        <v>21</v>
      </c>
      <c r="B471" s="6" t="s">
        <v>3</v>
      </c>
      <c r="C471" s="6" t="s">
        <v>427</v>
      </c>
      <c r="D471" s="6" t="s">
        <v>429</v>
      </c>
      <c r="E471" s="6" t="s">
        <v>22</v>
      </c>
      <c r="F471" s="15">
        <v>30000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6000</v>
      </c>
      <c r="N471" s="7">
        <v>0</v>
      </c>
      <c r="O471" s="7">
        <v>0</v>
      </c>
      <c r="P471" s="7">
        <v>6000</v>
      </c>
      <c r="Q471" s="7">
        <v>-6000</v>
      </c>
      <c r="R471" s="7">
        <v>0</v>
      </c>
      <c r="S471" s="8">
        <v>0.2</v>
      </c>
      <c r="T471" s="7">
        <v>0</v>
      </c>
      <c r="U471" s="8">
        <v>0.2</v>
      </c>
      <c r="V471" s="7">
        <v>0</v>
      </c>
      <c r="W471" s="4"/>
    </row>
    <row r="472" spans="1:23" ht="39.6" outlineLevel="6" x14ac:dyDescent="0.3">
      <c r="A472" s="19" t="s">
        <v>430</v>
      </c>
      <c r="B472" s="6" t="s">
        <v>3</v>
      </c>
      <c r="C472" s="6" t="s">
        <v>427</v>
      </c>
      <c r="D472" s="6" t="s">
        <v>431</v>
      </c>
      <c r="E472" s="6" t="s">
        <v>6</v>
      </c>
      <c r="F472" s="15">
        <v>150000</v>
      </c>
      <c r="G472" s="15">
        <v>0</v>
      </c>
      <c r="H472" s="15">
        <v>0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8">
        <v>0</v>
      </c>
      <c r="T472" s="7">
        <v>0</v>
      </c>
      <c r="U472" s="8">
        <v>0</v>
      </c>
      <c r="V472" s="7">
        <v>0</v>
      </c>
      <c r="W472" s="4"/>
    </row>
    <row r="473" spans="1:23" ht="26.4" outlineLevel="7" x14ac:dyDescent="0.3">
      <c r="A473" s="19" t="s">
        <v>321</v>
      </c>
      <c r="B473" s="6" t="s">
        <v>3</v>
      </c>
      <c r="C473" s="6" t="s">
        <v>427</v>
      </c>
      <c r="D473" s="6" t="s">
        <v>431</v>
      </c>
      <c r="E473" s="6" t="s">
        <v>322</v>
      </c>
      <c r="F473" s="15">
        <v>150000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8">
        <v>0</v>
      </c>
      <c r="T473" s="7">
        <v>0</v>
      </c>
      <c r="U473" s="8">
        <v>0</v>
      </c>
      <c r="V473" s="7">
        <v>0</v>
      </c>
      <c r="W473" s="4"/>
    </row>
    <row r="474" spans="1:23" ht="39.6" outlineLevel="7" x14ac:dyDescent="0.3">
      <c r="A474" s="19" t="s">
        <v>323</v>
      </c>
      <c r="B474" s="6" t="s">
        <v>3</v>
      </c>
      <c r="C474" s="6" t="s">
        <v>427</v>
      </c>
      <c r="D474" s="6" t="s">
        <v>431</v>
      </c>
      <c r="E474" s="6" t="s">
        <v>324</v>
      </c>
      <c r="F474" s="15">
        <v>150000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8">
        <v>0</v>
      </c>
      <c r="T474" s="7">
        <v>0</v>
      </c>
      <c r="U474" s="8">
        <v>0</v>
      </c>
      <c r="V474" s="7">
        <v>0</v>
      </c>
      <c r="W474" s="4"/>
    </row>
    <row r="475" spans="1:23" ht="52.8" outlineLevel="6" x14ac:dyDescent="0.3">
      <c r="A475" s="19" t="s">
        <v>432</v>
      </c>
      <c r="B475" s="6" t="s">
        <v>3</v>
      </c>
      <c r="C475" s="6" t="s">
        <v>427</v>
      </c>
      <c r="D475" s="6" t="s">
        <v>433</v>
      </c>
      <c r="E475" s="6" t="s">
        <v>6</v>
      </c>
      <c r="F475" s="15">
        <v>200000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33000</v>
      </c>
      <c r="N475" s="7">
        <v>0</v>
      </c>
      <c r="O475" s="7">
        <v>0</v>
      </c>
      <c r="P475" s="7">
        <v>33000</v>
      </c>
      <c r="Q475" s="7">
        <v>-33000</v>
      </c>
      <c r="R475" s="7">
        <v>0</v>
      </c>
      <c r="S475" s="8">
        <v>0.16500000000000001</v>
      </c>
      <c r="T475" s="7">
        <v>0</v>
      </c>
      <c r="U475" s="8">
        <v>0.16500000000000001</v>
      </c>
      <c r="V475" s="7">
        <v>0</v>
      </c>
      <c r="W475" s="4"/>
    </row>
    <row r="476" spans="1:23" ht="39.6" outlineLevel="7" x14ac:dyDescent="0.3">
      <c r="A476" s="19" t="s">
        <v>347</v>
      </c>
      <c r="B476" s="6" t="s">
        <v>3</v>
      </c>
      <c r="C476" s="6" t="s">
        <v>427</v>
      </c>
      <c r="D476" s="6" t="s">
        <v>433</v>
      </c>
      <c r="E476" s="6" t="s">
        <v>348</v>
      </c>
      <c r="F476" s="15">
        <v>200000</v>
      </c>
      <c r="G476" s="15">
        <v>0</v>
      </c>
      <c r="H476" s="15">
        <v>0</v>
      </c>
      <c r="I476" s="15">
        <v>0</v>
      </c>
      <c r="J476" s="15">
        <v>0</v>
      </c>
      <c r="K476" s="15">
        <v>0</v>
      </c>
      <c r="L476" s="15">
        <v>0</v>
      </c>
      <c r="M476" s="15">
        <v>33000</v>
      </c>
      <c r="N476" s="7">
        <v>0</v>
      </c>
      <c r="O476" s="7">
        <v>0</v>
      </c>
      <c r="P476" s="7">
        <v>33000</v>
      </c>
      <c r="Q476" s="7">
        <v>-33000</v>
      </c>
      <c r="R476" s="7">
        <v>0</v>
      </c>
      <c r="S476" s="8">
        <v>0.16500000000000001</v>
      </c>
      <c r="T476" s="7">
        <v>0</v>
      </c>
      <c r="U476" s="8">
        <v>0.16500000000000001</v>
      </c>
      <c r="V476" s="7">
        <v>0</v>
      </c>
      <c r="W476" s="4"/>
    </row>
    <row r="477" spans="1:23" ht="66" outlineLevel="7" x14ac:dyDescent="0.3">
      <c r="A477" s="19" t="s">
        <v>434</v>
      </c>
      <c r="B477" s="6" t="s">
        <v>3</v>
      </c>
      <c r="C477" s="6" t="s">
        <v>427</v>
      </c>
      <c r="D477" s="6" t="s">
        <v>433</v>
      </c>
      <c r="E477" s="6" t="s">
        <v>435</v>
      </c>
      <c r="F477" s="15">
        <v>200000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33000</v>
      </c>
      <c r="N477" s="7">
        <v>0</v>
      </c>
      <c r="O477" s="7">
        <v>0</v>
      </c>
      <c r="P477" s="7">
        <v>33000</v>
      </c>
      <c r="Q477" s="7">
        <v>-33000</v>
      </c>
      <c r="R477" s="7">
        <v>0</v>
      </c>
      <c r="S477" s="8">
        <v>0.16500000000000001</v>
      </c>
      <c r="T477" s="7">
        <v>0</v>
      </c>
      <c r="U477" s="8">
        <v>0.16500000000000001</v>
      </c>
      <c r="V477" s="7">
        <v>0</v>
      </c>
      <c r="W477" s="4"/>
    </row>
    <row r="478" spans="1:23" ht="26.4" outlineLevel="4" x14ac:dyDescent="0.3">
      <c r="A478" s="19" t="s">
        <v>358</v>
      </c>
      <c r="B478" s="6" t="s">
        <v>3</v>
      </c>
      <c r="C478" s="6" t="s">
        <v>427</v>
      </c>
      <c r="D478" s="6" t="s">
        <v>359</v>
      </c>
      <c r="E478" s="6" t="s">
        <v>6</v>
      </c>
      <c r="F478" s="15">
        <v>11925728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1409259.67</v>
      </c>
      <c r="N478" s="7">
        <v>0</v>
      </c>
      <c r="O478" s="7">
        <v>0</v>
      </c>
      <c r="P478" s="7">
        <v>1409259.67</v>
      </c>
      <c r="Q478" s="7">
        <v>-1409259.67</v>
      </c>
      <c r="R478" s="7">
        <v>0</v>
      </c>
      <c r="S478" s="8">
        <v>0.11816969748094204</v>
      </c>
      <c r="T478" s="7">
        <v>0</v>
      </c>
      <c r="U478" s="8">
        <v>0.12002591451794713</v>
      </c>
      <c r="V478" s="7">
        <v>0</v>
      </c>
      <c r="W478" s="4"/>
    </row>
    <row r="479" spans="1:23" ht="39.6" outlineLevel="5" x14ac:dyDescent="0.3">
      <c r="A479" s="19" t="s">
        <v>436</v>
      </c>
      <c r="B479" s="6" t="s">
        <v>3</v>
      </c>
      <c r="C479" s="6" t="s">
        <v>427</v>
      </c>
      <c r="D479" s="6" t="s">
        <v>437</v>
      </c>
      <c r="E479" s="6" t="s">
        <v>6</v>
      </c>
      <c r="F479" s="15">
        <v>4122678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101063.31</v>
      </c>
      <c r="N479" s="7">
        <v>0</v>
      </c>
      <c r="O479" s="7">
        <v>0</v>
      </c>
      <c r="P479" s="7">
        <v>101063.31</v>
      </c>
      <c r="Q479" s="7">
        <v>-101063.31</v>
      </c>
      <c r="R479" s="7">
        <v>0</v>
      </c>
      <c r="S479" s="8">
        <v>2.4513995514566018E-2</v>
      </c>
      <c r="T479" s="7">
        <v>0</v>
      </c>
      <c r="U479" s="8">
        <v>2.5662016964409274E-2</v>
      </c>
      <c r="V479" s="7">
        <v>0</v>
      </c>
      <c r="W479" s="4"/>
    </row>
    <row r="480" spans="1:23" ht="52.8" outlineLevel="6" x14ac:dyDescent="0.3">
      <c r="A480" s="19" t="s">
        <v>438</v>
      </c>
      <c r="B480" s="6" t="s">
        <v>3</v>
      </c>
      <c r="C480" s="6" t="s">
        <v>427</v>
      </c>
      <c r="D480" s="6" t="s">
        <v>439</v>
      </c>
      <c r="E480" s="6" t="s">
        <v>6</v>
      </c>
      <c r="F480" s="15">
        <v>353182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101063.31</v>
      </c>
      <c r="N480" s="7">
        <v>0</v>
      </c>
      <c r="O480" s="7">
        <v>0</v>
      </c>
      <c r="P480" s="7">
        <v>101063.31</v>
      </c>
      <c r="Q480" s="7">
        <v>-101063.31</v>
      </c>
      <c r="R480" s="7">
        <v>0</v>
      </c>
      <c r="S480" s="8">
        <v>0.28615079477436561</v>
      </c>
      <c r="T480" s="7">
        <v>0</v>
      </c>
      <c r="U480" s="8">
        <v>0.28615079477436561</v>
      </c>
      <c r="V480" s="7">
        <v>0</v>
      </c>
      <c r="W480" s="4"/>
    </row>
    <row r="481" spans="1:23" ht="26.4" outlineLevel="7" x14ac:dyDescent="0.3">
      <c r="A481" s="19" t="s">
        <v>321</v>
      </c>
      <c r="B481" s="6" t="s">
        <v>3</v>
      </c>
      <c r="C481" s="6" t="s">
        <v>427</v>
      </c>
      <c r="D481" s="6" t="s">
        <v>439</v>
      </c>
      <c r="E481" s="6" t="s">
        <v>322</v>
      </c>
      <c r="F481" s="15">
        <v>353182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101063.31</v>
      </c>
      <c r="N481" s="7">
        <v>0</v>
      </c>
      <c r="O481" s="7">
        <v>0</v>
      </c>
      <c r="P481" s="7">
        <v>101063.31</v>
      </c>
      <c r="Q481" s="7">
        <v>-101063.31</v>
      </c>
      <c r="R481" s="7">
        <v>0</v>
      </c>
      <c r="S481" s="8">
        <v>0.28615079477436561</v>
      </c>
      <c r="T481" s="7">
        <v>0</v>
      </c>
      <c r="U481" s="8">
        <v>0.28615079477436561</v>
      </c>
      <c r="V481" s="7">
        <v>0</v>
      </c>
      <c r="W481" s="4"/>
    </row>
    <row r="482" spans="1:23" ht="39.6" outlineLevel="7" x14ac:dyDescent="0.3">
      <c r="A482" s="19" t="s">
        <v>323</v>
      </c>
      <c r="B482" s="6" t="s">
        <v>3</v>
      </c>
      <c r="C482" s="6" t="s">
        <v>427</v>
      </c>
      <c r="D482" s="6" t="s">
        <v>439</v>
      </c>
      <c r="E482" s="6" t="s">
        <v>324</v>
      </c>
      <c r="F482" s="15">
        <v>353182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101063.31</v>
      </c>
      <c r="N482" s="7">
        <v>0</v>
      </c>
      <c r="O482" s="7">
        <v>0</v>
      </c>
      <c r="P482" s="7">
        <v>101063.31</v>
      </c>
      <c r="Q482" s="7">
        <v>-101063.31</v>
      </c>
      <c r="R482" s="7">
        <v>0</v>
      </c>
      <c r="S482" s="8">
        <v>0.28615079477436561</v>
      </c>
      <c r="T482" s="7">
        <v>0</v>
      </c>
      <c r="U482" s="8">
        <v>0.28615079477436561</v>
      </c>
      <c r="V482" s="7">
        <v>0</v>
      </c>
      <c r="W482" s="4"/>
    </row>
    <row r="483" spans="1:23" ht="39.6" outlineLevel="6" x14ac:dyDescent="0.3">
      <c r="A483" s="19" t="s">
        <v>440</v>
      </c>
      <c r="B483" s="6" t="s">
        <v>3</v>
      </c>
      <c r="C483" s="6" t="s">
        <v>427</v>
      </c>
      <c r="D483" s="6" t="s">
        <v>441</v>
      </c>
      <c r="E483" s="6" t="s">
        <v>6</v>
      </c>
      <c r="F483" s="15">
        <v>3769496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8">
        <v>0</v>
      </c>
      <c r="T483" s="7">
        <v>0</v>
      </c>
      <c r="U483" s="8">
        <v>0</v>
      </c>
      <c r="V483" s="7">
        <v>0</v>
      </c>
      <c r="W483" s="4"/>
    </row>
    <row r="484" spans="1:23" ht="26.4" outlineLevel="7" x14ac:dyDescent="0.3">
      <c r="A484" s="19" t="s">
        <v>321</v>
      </c>
      <c r="B484" s="6" t="s">
        <v>3</v>
      </c>
      <c r="C484" s="6" t="s">
        <v>427</v>
      </c>
      <c r="D484" s="6" t="s">
        <v>441</v>
      </c>
      <c r="E484" s="6" t="s">
        <v>322</v>
      </c>
      <c r="F484" s="15">
        <v>3769496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8">
        <v>0</v>
      </c>
      <c r="T484" s="7">
        <v>0</v>
      </c>
      <c r="U484" s="8">
        <v>0</v>
      </c>
      <c r="V484" s="7">
        <v>0</v>
      </c>
      <c r="W484" s="4"/>
    </row>
    <row r="485" spans="1:23" ht="39.6" outlineLevel="7" x14ac:dyDescent="0.3">
      <c r="A485" s="19" t="s">
        <v>323</v>
      </c>
      <c r="B485" s="6" t="s">
        <v>3</v>
      </c>
      <c r="C485" s="6" t="s">
        <v>427</v>
      </c>
      <c r="D485" s="6" t="s">
        <v>441</v>
      </c>
      <c r="E485" s="6" t="s">
        <v>324</v>
      </c>
      <c r="F485" s="15">
        <v>3769496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8">
        <v>0</v>
      </c>
      <c r="T485" s="7">
        <v>0</v>
      </c>
      <c r="U485" s="8">
        <v>0</v>
      </c>
      <c r="V485" s="7">
        <v>0</v>
      </c>
      <c r="W485" s="4"/>
    </row>
    <row r="486" spans="1:23" ht="39.6" outlineLevel="5" x14ac:dyDescent="0.3">
      <c r="A486" s="19" t="s">
        <v>442</v>
      </c>
      <c r="B486" s="6" t="s">
        <v>3</v>
      </c>
      <c r="C486" s="6" t="s">
        <v>427</v>
      </c>
      <c r="D486" s="6" t="s">
        <v>443</v>
      </c>
      <c r="E486" s="6" t="s">
        <v>6</v>
      </c>
      <c r="F486" s="15">
        <v>7803050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1308196.3600000001</v>
      </c>
      <c r="N486" s="7">
        <v>0</v>
      </c>
      <c r="O486" s="7">
        <v>0</v>
      </c>
      <c r="P486" s="7">
        <v>1308196.3600000001</v>
      </c>
      <c r="Q486" s="7">
        <v>-1308196.3600000001</v>
      </c>
      <c r="R486" s="7">
        <v>0</v>
      </c>
      <c r="S486" s="8">
        <v>0.16765192584950755</v>
      </c>
      <c r="T486" s="7">
        <v>0</v>
      </c>
      <c r="U486" s="8">
        <v>0.16765192584950755</v>
      </c>
      <c r="V486" s="7">
        <v>0</v>
      </c>
      <c r="W486" s="4"/>
    </row>
    <row r="487" spans="1:23" ht="26.4" outlineLevel="6" x14ac:dyDescent="0.3">
      <c r="A487" s="19" t="s">
        <v>444</v>
      </c>
      <c r="B487" s="6" t="s">
        <v>3</v>
      </c>
      <c r="C487" s="6" t="s">
        <v>427</v>
      </c>
      <c r="D487" s="6" t="s">
        <v>445</v>
      </c>
      <c r="E487" s="6" t="s">
        <v>6</v>
      </c>
      <c r="F487" s="15">
        <v>7803050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1308196.3600000001</v>
      </c>
      <c r="N487" s="7">
        <v>0</v>
      </c>
      <c r="O487" s="7">
        <v>0</v>
      </c>
      <c r="P487" s="7">
        <v>1308196.3600000001</v>
      </c>
      <c r="Q487" s="7">
        <v>-1308196.3600000001</v>
      </c>
      <c r="R487" s="7">
        <v>0</v>
      </c>
      <c r="S487" s="8">
        <v>0.16765192584950755</v>
      </c>
      <c r="T487" s="7">
        <v>0</v>
      </c>
      <c r="U487" s="8">
        <v>0.16765192584950755</v>
      </c>
      <c r="V487" s="7">
        <v>0</v>
      </c>
      <c r="W487" s="4"/>
    </row>
    <row r="488" spans="1:23" ht="79.2" outlineLevel="7" x14ac:dyDescent="0.3">
      <c r="A488" s="19" t="s">
        <v>15</v>
      </c>
      <c r="B488" s="6" t="s">
        <v>3</v>
      </c>
      <c r="C488" s="6" t="s">
        <v>427</v>
      </c>
      <c r="D488" s="6" t="s">
        <v>445</v>
      </c>
      <c r="E488" s="6" t="s">
        <v>16</v>
      </c>
      <c r="F488" s="15">
        <v>6491279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1155227.1299999999</v>
      </c>
      <c r="N488" s="7">
        <v>0</v>
      </c>
      <c r="O488" s="7">
        <v>0</v>
      </c>
      <c r="P488" s="7">
        <v>1155227.1299999999</v>
      </c>
      <c r="Q488" s="7">
        <v>-1155227.1299999999</v>
      </c>
      <c r="R488" s="7">
        <v>0</v>
      </c>
      <c r="S488" s="8">
        <v>0.17796602641790624</v>
      </c>
      <c r="T488" s="7">
        <v>0</v>
      </c>
      <c r="U488" s="8">
        <v>0.17796602641790624</v>
      </c>
      <c r="V488" s="7">
        <v>0</v>
      </c>
      <c r="W488" s="4"/>
    </row>
    <row r="489" spans="1:23" ht="39.6" outlineLevel="7" x14ac:dyDescent="0.3">
      <c r="A489" s="19" t="s">
        <v>17</v>
      </c>
      <c r="B489" s="6" t="s">
        <v>3</v>
      </c>
      <c r="C489" s="6" t="s">
        <v>427</v>
      </c>
      <c r="D489" s="6" t="s">
        <v>445</v>
      </c>
      <c r="E489" s="6" t="s">
        <v>18</v>
      </c>
      <c r="F489" s="15">
        <v>6491279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v>1155227.1299999999</v>
      </c>
      <c r="N489" s="7">
        <v>0</v>
      </c>
      <c r="O489" s="7">
        <v>0</v>
      </c>
      <c r="P489" s="7">
        <v>1155227.1299999999</v>
      </c>
      <c r="Q489" s="7">
        <v>-1155227.1299999999</v>
      </c>
      <c r="R489" s="7">
        <v>0</v>
      </c>
      <c r="S489" s="8">
        <v>0.17796602641790624</v>
      </c>
      <c r="T489" s="7">
        <v>0</v>
      </c>
      <c r="U489" s="8">
        <v>0.17796602641790624</v>
      </c>
      <c r="V489" s="7">
        <v>0</v>
      </c>
      <c r="W489" s="4"/>
    </row>
    <row r="490" spans="1:23" ht="39.6" outlineLevel="7" x14ac:dyDescent="0.3">
      <c r="A490" s="19" t="s">
        <v>19</v>
      </c>
      <c r="B490" s="6" t="s">
        <v>3</v>
      </c>
      <c r="C490" s="6" t="s">
        <v>427</v>
      </c>
      <c r="D490" s="6" t="s">
        <v>445</v>
      </c>
      <c r="E490" s="6" t="s">
        <v>20</v>
      </c>
      <c r="F490" s="15">
        <v>1311771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  <c r="L490" s="15">
        <v>0</v>
      </c>
      <c r="M490" s="15">
        <v>152969.23000000001</v>
      </c>
      <c r="N490" s="7">
        <v>0</v>
      </c>
      <c r="O490" s="7">
        <v>0</v>
      </c>
      <c r="P490" s="7">
        <v>152969.23000000001</v>
      </c>
      <c r="Q490" s="7">
        <v>-152969.23000000001</v>
      </c>
      <c r="R490" s="7">
        <v>0</v>
      </c>
      <c r="S490" s="8">
        <v>0.11661275481772353</v>
      </c>
      <c r="T490" s="7">
        <v>0</v>
      </c>
      <c r="U490" s="8">
        <v>0.11661275481772353</v>
      </c>
      <c r="V490" s="7">
        <v>0</v>
      </c>
      <c r="W490" s="4"/>
    </row>
    <row r="491" spans="1:23" ht="39.6" outlineLevel="7" x14ac:dyDescent="0.3">
      <c r="A491" s="19" t="s">
        <v>21</v>
      </c>
      <c r="B491" s="6" t="s">
        <v>3</v>
      </c>
      <c r="C491" s="6" t="s">
        <v>427</v>
      </c>
      <c r="D491" s="6" t="s">
        <v>445</v>
      </c>
      <c r="E491" s="6" t="s">
        <v>22</v>
      </c>
      <c r="F491" s="15">
        <v>1311771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v>152969.23000000001</v>
      </c>
      <c r="N491" s="7">
        <v>0</v>
      </c>
      <c r="O491" s="7">
        <v>0</v>
      </c>
      <c r="P491" s="7">
        <v>152969.23000000001</v>
      </c>
      <c r="Q491" s="7">
        <v>-152969.23000000001</v>
      </c>
      <c r="R491" s="7">
        <v>0</v>
      </c>
      <c r="S491" s="8">
        <v>0.11661275481772353</v>
      </c>
      <c r="T491" s="7">
        <v>0</v>
      </c>
      <c r="U491" s="8">
        <v>0.11661275481772353</v>
      </c>
      <c r="V491" s="7">
        <v>0</v>
      </c>
      <c r="W491" s="4"/>
    </row>
    <row r="492" spans="1:23" ht="52.8" outlineLevel="3" x14ac:dyDescent="0.3">
      <c r="A492" s="19" t="s">
        <v>446</v>
      </c>
      <c r="B492" s="6" t="s">
        <v>3</v>
      </c>
      <c r="C492" s="6" t="s">
        <v>427</v>
      </c>
      <c r="D492" s="6" t="s">
        <v>447</v>
      </c>
      <c r="E492" s="6" t="s">
        <v>6</v>
      </c>
      <c r="F492" s="15">
        <v>207000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8">
        <v>0</v>
      </c>
      <c r="T492" s="7">
        <v>0</v>
      </c>
      <c r="U492" s="8">
        <v>0</v>
      </c>
      <c r="V492" s="7">
        <v>0</v>
      </c>
      <c r="W492" s="4"/>
    </row>
    <row r="493" spans="1:23" ht="79.2" outlineLevel="5" x14ac:dyDescent="0.3">
      <c r="A493" s="19" t="s">
        <v>448</v>
      </c>
      <c r="B493" s="6" t="s">
        <v>3</v>
      </c>
      <c r="C493" s="6" t="s">
        <v>427</v>
      </c>
      <c r="D493" s="6" t="s">
        <v>449</v>
      </c>
      <c r="E493" s="6" t="s">
        <v>6</v>
      </c>
      <c r="F493" s="15">
        <v>207000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  <c r="L493" s="15">
        <v>0</v>
      </c>
      <c r="M493" s="15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8">
        <v>0</v>
      </c>
      <c r="T493" s="7">
        <v>0</v>
      </c>
      <c r="U493" s="8">
        <v>0</v>
      </c>
      <c r="V493" s="7">
        <v>0</v>
      </c>
      <c r="W493" s="4"/>
    </row>
    <row r="494" spans="1:23" ht="92.4" outlineLevel="6" x14ac:dyDescent="0.3">
      <c r="A494" s="19" t="s">
        <v>450</v>
      </c>
      <c r="B494" s="6" t="s">
        <v>3</v>
      </c>
      <c r="C494" s="6" t="s">
        <v>427</v>
      </c>
      <c r="D494" s="6" t="s">
        <v>451</v>
      </c>
      <c r="E494" s="6" t="s">
        <v>6</v>
      </c>
      <c r="F494" s="15">
        <v>192000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  <c r="L494" s="15">
        <v>0</v>
      </c>
      <c r="M494" s="15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8">
        <v>0</v>
      </c>
      <c r="T494" s="7">
        <v>0</v>
      </c>
      <c r="U494" s="8">
        <v>0</v>
      </c>
      <c r="V494" s="7">
        <v>0</v>
      </c>
      <c r="W494" s="4"/>
    </row>
    <row r="495" spans="1:23" ht="39.6" outlineLevel="7" x14ac:dyDescent="0.3">
      <c r="A495" s="19" t="s">
        <v>19</v>
      </c>
      <c r="B495" s="6" t="s">
        <v>3</v>
      </c>
      <c r="C495" s="6" t="s">
        <v>427</v>
      </c>
      <c r="D495" s="6" t="s">
        <v>451</v>
      </c>
      <c r="E495" s="6" t="s">
        <v>20</v>
      </c>
      <c r="F495" s="15">
        <v>192000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0</v>
      </c>
      <c r="M495" s="15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8">
        <v>0</v>
      </c>
      <c r="T495" s="7">
        <v>0</v>
      </c>
      <c r="U495" s="8">
        <v>0</v>
      </c>
      <c r="V495" s="7">
        <v>0</v>
      </c>
      <c r="W495" s="4"/>
    </row>
    <row r="496" spans="1:23" ht="39.6" outlineLevel="7" x14ac:dyDescent="0.3">
      <c r="A496" s="19" t="s">
        <v>21</v>
      </c>
      <c r="B496" s="6" t="s">
        <v>3</v>
      </c>
      <c r="C496" s="6" t="s">
        <v>427</v>
      </c>
      <c r="D496" s="6" t="s">
        <v>451</v>
      </c>
      <c r="E496" s="6" t="s">
        <v>22</v>
      </c>
      <c r="F496" s="15">
        <v>192000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8">
        <v>0</v>
      </c>
      <c r="T496" s="7">
        <v>0</v>
      </c>
      <c r="U496" s="8">
        <v>0</v>
      </c>
      <c r="V496" s="7">
        <v>0</v>
      </c>
      <c r="W496" s="4"/>
    </row>
    <row r="497" spans="1:23" ht="39.6" outlineLevel="6" x14ac:dyDescent="0.3">
      <c r="A497" s="19" t="s">
        <v>452</v>
      </c>
      <c r="B497" s="6" t="s">
        <v>3</v>
      </c>
      <c r="C497" s="6" t="s">
        <v>427</v>
      </c>
      <c r="D497" s="6" t="s">
        <v>453</v>
      </c>
      <c r="E497" s="6" t="s">
        <v>6</v>
      </c>
      <c r="F497" s="15">
        <v>15000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8">
        <v>0</v>
      </c>
      <c r="T497" s="7">
        <v>0</v>
      </c>
      <c r="U497" s="8">
        <v>0</v>
      </c>
      <c r="V497" s="7">
        <v>0</v>
      </c>
      <c r="W497" s="4"/>
    </row>
    <row r="498" spans="1:23" ht="39.6" outlineLevel="7" x14ac:dyDescent="0.3">
      <c r="A498" s="19" t="s">
        <v>19</v>
      </c>
      <c r="B498" s="6" t="s">
        <v>3</v>
      </c>
      <c r="C498" s="6" t="s">
        <v>427</v>
      </c>
      <c r="D498" s="6" t="s">
        <v>453</v>
      </c>
      <c r="E498" s="6" t="s">
        <v>20</v>
      </c>
      <c r="F498" s="15">
        <v>15000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8">
        <v>0</v>
      </c>
      <c r="T498" s="7">
        <v>0</v>
      </c>
      <c r="U498" s="8">
        <v>0</v>
      </c>
      <c r="V498" s="7">
        <v>0</v>
      </c>
      <c r="W498" s="4"/>
    </row>
    <row r="499" spans="1:23" ht="39.6" outlineLevel="7" x14ac:dyDescent="0.3">
      <c r="A499" s="19" t="s">
        <v>21</v>
      </c>
      <c r="B499" s="6" t="s">
        <v>3</v>
      </c>
      <c r="C499" s="6" t="s">
        <v>427</v>
      </c>
      <c r="D499" s="6" t="s">
        <v>453</v>
      </c>
      <c r="E499" s="6" t="s">
        <v>22</v>
      </c>
      <c r="F499" s="15">
        <v>15000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8">
        <v>0</v>
      </c>
      <c r="T499" s="7">
        <v>0</v>
      </c>
      <c r="U499" s="8">
        <v>0</v>
      </c>
      <c r="V499" s="7">
        <v>0</v>
      </c>
      <c r="W499" s="4"/>
    </row>
    <row r="500" spans="1:23" outlineLevel="1" x14ac:dyDescent="0.3">
      <c r="A500" s="19" t="s">
        <v>454</v>
      </c>
      <c r="B500" s="6" t="s">
        <v>3</v>
      </c>
      <c r="C500" s="6" t="s">
        <v>455</v>
      </c>
      <c r="D500" s="6" t="s">
        <v>5</v>
      </c>
      <c r="E500" s="6" t="s">
        <v>6</v>
      </c>
      <c r="F500" s="15">
        <f>F501</f>
        <v>14396250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2755805.46</v>
      </c>
      <c r="N500" s="7">
        <v>0</v>
      </c>
      <c r="O500" s="7">
        <v>0</v>
      </c>
      <c r="P500" s="7">
        <v>2755805.46</v>
      </c>
      <c r="Q500" s="7">
        <v>-2755805.46</v>
      </c>
      <c r="R500" s="7">
        <v>0</v>
      </c>
      <c r="S500" s="8">
        <v>0.12537643839355786</v>
      </c>
      <c r="T500" s="7">
        <v>0</v>
      </c>
      <c r="U500" s="8">
        <v>0.12537643839355786</v>
      </c>
      <c r="V500" s="7">
        <v>0</v>
      </c>
      <c r="W500" s="4"/>
    </row>
    <row r="501" spans="1:23" outlineLevel="2" x14ac:dyDescent="0.3">
      <c r="A501" s="19" t="s">
        <v>456</v>
      </c>
      <c r="B501" s="6" t="s">
        <v>3</v>
      </c>
      <c r="C501" s="6" t="s">
        <v>457</v>
      </c>
      <c r="D501" s="6" t="s">
        <v>5</v>
      </c>
      <c r="E501" s="6" t="s">
        <v>6</v>
      </c>
      <c r="F501" s="15">
        <f>F502+F520</f>
        <v>14396250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2755805.46</v>
      </c>
      <c r="N501" s="7">
        <v>0</v>
      </c>
      <c r="O501" s="7">
        <v>0</v>
      </c>
      <c r="P501" s="7">
        <v>2755805.46</v>
      </c>
      <c r="Q501" s="7">
        <v>-2755805.46</v>
      </c>
      <c r="R501" s="7">
        <v>0</v>
      </c>
      <c r="S501" s="8">
        <v>0.12537643839355786</v>
      </c>
      <c r="T501" s="7">
        <v>0</v>
      </c>
      <c r="U501" s="8">
        <v>0.12537643839355786</v>
      </c>
      <c r="V501" s="7">
        <v>0</v>
      </c>
      <c r="W501" s="4"/>
    </row>
    <row r="502" spans="1:23" ht="52.8" outlineLevel="3" x14ac:dyDescent="0.3">
      <c r="A502" s="19" t="s">
        <v>458</v>
      </c>
      <c r="B502" s="6" t="s">
        <v>3</v>
      </c>
      <c r="C502" s="6" t="s">
        <v>457</v>
      </c>
      <c r="D502" s="6" t="s">
        <v>459</v>
      </c>
      <c r="E502" s="6" t="s">
        <v>6</v>
      </c>
      <c r="F502" s="15">
        <v>11946250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2755805.46</v>
      </c>
      <c r="N502" s="7">
        <v>0</v>
      </c>
      <c r="O502" s="7">
        <v>0</v>
      </c>
      <c r="P502" s="7">
        <v>2755805.46</v>
      </c>
      <c r="Q502" s="7">
        <v>-2755805.46</v>
      </c>
      <c r="R502" s="7">
        <v>0</v>
      </c>
      <c r="S502" s="8">
        <v>0.23068372585539396</v>
      </c>
      <c r="T502" s="7">
        <v>0</v>
      </c>
      <c r="U502" s="8">
        <v>0.23068372585539396</v>
      </c>
      <c r="V502" s="7">
        <v>0</v>
      </c>
      <c r="W502" s="4"/>
    </row>
    <row r="503" spans="1:23" ht="39.6" outlineLevel="5" x14ac:dyDescent="0.3">
      <c r="A503" s="19" t="s">
        <v>460</v>
      </c>
      <c r="B503" s="6" t="s">
        <v>3</v>
      </c>
      <c r="C503" s="6" t="s">
        <v>457</v>
      </c>
      <c r="D503" s="6" t="s">
        <v>461</v>
      </c>
      <c r="E503" s="6" t="s">
        <v>6</v>
      </c>
      <c r="F503" s="15">
        <v>11396250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v>2618379.46</v>
      </c>
      <c r="N503" s="7">
        <v>0</v>
      </c>
      <c r="O503" s="7">
        <v>0</v>
      </c>
      <c r="P503" s="7">
        <v>2618379.46</v>
      </c>
      <c r="Q503" s="7">
        <v>-2618379.46</v>
      </c>
      <c r="R503" s="7">
        <v>0</v>
      </c>
      <c r="S503" s="8">
        <v>0.22975798705714598</v>
      </c>
      <c r="T503" s="7">
        <v>0</v>
      </c>
      <c r="U503" s="8">
        <v>0.22975798705714598</v>
      </c>
      <c r="V503" s="7">
        <v>0</v>
      </c>
      <c r="W503" s="4"/>
    </row>
    <row r="504" spans="1:23" ht="26.4" outlineLevel="6" x14ac:dyDescent="0.3">
      <c r="A504" s="19" t="s">
        <v>462</v>
      </c>
      <c r="B504" s="6" t="s">
        <v>3</v>
      </c>
      <c r="C504" s="6" t="s">
        <v>457</v>
      </c>
      <c r="D504" s="6" t="s">
        <v>463</v>
      </c>
      <c r="E504" s="6" t="s">
        <v>6</v>
      </c>
      <c r="F504" s="15">
        <v>11396250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2618379.46</v>
      </c>
      <c r="N504" s="7">
        <v>0</v>
      </c>
      <c r="O504" s="7">
        <v>0</v>
      </c>
      <c r="P504" s="7">
        <v>2618379.46</v>
      </c>
      <c r="Q504" s="7">
        <v>-2618379.46</v>
      </c>
      <c r="R504" s="7">
        <v>0</v>
      </c>
      <c r="S504" s="8">
        <v>0.22975798705714598</v>
      </c>
      <c r="T504" s="7">
        <v>0</v>
      </c>
      <c r="U504" s="8">
        <v>0.22975798705714598</v>
      </c>
      <c r="V504" s="7">
        <v>0</v>
      </c>
      <c r="W504" s="4"/>
    </row>
    <row r="505" spans="1:23" ht="79.2" outlineLevel="7" x14ac:dyDescent="0.3">
      <c r="A505" s="19" t="s">
        <v>15</v>
      </c>
      <c r="B505" s="6" t="s">
        <v>3</v>
      </c>
      <c r="C505" s="6" t="s">
        <v>457</v>
      </c>
      <c r="D505" s="6" t="s">
        <v>463</v>
      </c>
      <c r="E505" s="6" t="s">
        <v>16</v>
      </c>
      <c r="F505" s="15">
        <v>9230900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2113215.54</v>
      </c>
      <c r="N505" s="7">
        <v>0</v>
      </c>
      <c r="O505" s="7">
        <v>0</v>
      </c>
      <c r="P505" s="7">
        <v>2113215.54</v>
      </c>
      <c r="Q505" s="7">
        <v>-2113215.54</v>
      </c>
      <c r="R505" s="7">
        <v>0</v>
      </c>
      <c r="S505" s="8">
        <v>0.22892844034709509</v>
      </c>
      <c r="T505" s="7">
        <v>0</v>
      </c>
      <c r="U505" s="8">
        <v>0.22892844034709509</v>
      </c>
      <c r="V505" s="7">
        <v>0</v>
      </c>
      <c r="W505" s="4"/>
    </row>
    <row r="506" spans="1:23" ht="26.4" outlineLevel="7" x14ac:dyDescent="0.3">
      <c r="A506" s="19" t="s">
        <v>147</v>
      </c>
      <c r="B506" s="6" t="s">
        <v>3</v>
      </c>
      <c r="C506" s="6" t="s">
        <v>457</v>
      </c>
      <c r="D506" s="6" t="s">
        <v>463</v>
      </c>
      <c r="E506" s="6" t="s">
        <v>148</v>
      </c>
      <c r="F506" s="15">
        <v>9230900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2113215.54</v>
      </c>
      <c r="N506" s="7">
        <v>0</v>
      </c>
      <c r="O506" s="7">
        <v>0</v>
      </c>
      <c r="P506" s="7">
        <v>2113215.54</v>
      </c>
      <c r="Q506" s="7">
        <v>-2113215.54</v>
      </c>
      <c r="R506" s="7">
        <v>0</v>
      </c>
      <c r="S506" s="8">
        <v>0.22892844034709509</v>
      </c>
      <c r="T506" s="7">
        <v>0</v>
      </c>
      <c r="U506" s="8">
        <v>0.22892844034709509</v>
      </c>
      <c r="V506" s="7">
        <v>0</v>
      </c>
      <c r="W506" s="4"/>
    </row>
    <row r="507" spans="1:23" ht="39.6" outlineLevel="7" x14ac:dyDescent="0.3">
      <c r="A507" s="19" t="s">
        <v>19</v>
      </c>
      <c r="B507" s="6" t="s">
        <v>3</v>
      </c>
      <c r="C507" s="6" t="s">
        <v>457</v>
      </c>
      <c r="D507" s="6" t="s">
        <v>463</v>
      </c>
      <c r="E507" s="6" t="s">
        <v>20</v>
      </c>
      <c r="F507" s="15">
        <v>2165288.13</v>
      </c>
      <c r="G507" s="15">
        <v>0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v>505146.79</v>
      </c>
      <c r="N507" s="7">
        <v>0</v>
      </c>
      <c r="O507" s="7">
        <v>0</v>
      </c>
      <c r="P507" s="7">
        <v>505146.79</v>
      </c>
      <c r="Q507" s="7">
        <v>-505146.79</v>
      </c>
      <c r="R507" s="7">
        <v>0</v>
      </c>
      <c r="S507" s="8">
        <v>0.23329310450706622</v>
      </c>
      <c r="T507" s="7">
        <v>0</v>
      </c>
      <c r="U507" s="8">
        <v>0.23329310450706622</v>
      </c>
      <c r="V507" s="7">
        <v>0</v>
      </c>
      <c r="W507" s="4"/>
    </row>
    <row r="508" spans="1:23" ht="39.6" outlineLevel="7" x14ac:dyDescent="0.3">
      <c r="A508" s="19" t="s">
        <v>21</v>
      </c>
      <c r="B508" s="6" t="s">
        <v>3</v>
      </c>
      <c r="C508" s="6" t="s">
        <v>457</v>
      </c>
      <c r="D508" s="6" t="s">
        <v>463</v>
      </c>
      <c r="E508" s="6" t="s">
        <v>22</v>
      </c>
      <c r="F508" s="15">
        <v>2165288.13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505146.79</v>
      </c>
      <c r="N508" s="7">
        <v>0</v>
      </c>
      <c r="O508" s="7">
        <v>0</v>
      </c>
      <c r="P508" s="7">
        <v>505146.79</v>
      </c>
      <c r="Q508" s="7">
        <v>-505146.79</v>
      </c>
      <c r="R508" s="7">
        <v>0</v>
      </c>
      <c r="S508" s="8">
        <v>0.23329310450706622</v>
      </c>
      <c r="T508" s="7">
        <v>0</v>
      </c>
      <c r="U508" s="8">
        <v>0.23329310450706622</v>
      </c>
      <c r="V508" s="7">
        <v>0</v>
      </c>
      <c r="W508" s="4"/>
    </row>
    <row r="509" spans="1:23" outlineLevel="7" x14ac:dyDescent="0.3">
      <c r="A509" s="19" t="s">
        <v>23</v>
      </c>
      <c r="B509" s="6" t="s">
        <v>3</v>
      </c>
      <c r="C509" s="6" t="s">
        <v>457</v>
      </c>
      <c r="D509" s="6" t="s">
        <v>463</v>
      </c>
      <c r="E509" s="6" t="s">
        <v>24</v>
      </c>
      <c r="F509" s="15">
        <v>61.87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17.13</v>
      </c>
      <c r="N509" s="7">
        <v>0</v>
      </c>
      <c r="O509" s="7">
        <v>0</v>
      </c>
      <c r="P509" s="7">
        <v>17.13</v>
      </c>
      <c r="Q509" s="7">
        <v>-17.13</v>
      </c>
      <c r="R509" s="7">
        <v>0</v>
      </c>
      <c r="S509" s="8">
        <v>0.2768708582511718</v>
      </c>
      <c r="T509" s="7">
        <v>0</v>
      </c>
      <c r="U509" s="8">
        <v>0.2768708582511718</v>
      </c>
      <c r="V509" s="7">
        <v>0</v>
      </c>
      <c r="W509" s="4"/>
    </row>
    <row r="510" spans="1:23" ht="26.4" outlineLevel="7" x14ac:dyDescent="0.3">
      <c r="A510" s="19" t="s">
        <v>25</v>
      </c>
      <c r="B510" s="6" t="s">
        <v>3</v>
      </c>
      <c r="C510" s="6" t="s">
        <v>457</v>
      </c>
      <c r="D510" s="6" t="s">
        <v>463</v>
      </c>
      <c r="E510" s="6" t="s">
        <v>26</v>
      </c>
      <c r="F510" s="15">
        <v>61.87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17.13</v>
      </c>
      <c r="N510" s="7">
        <v>0</v>
      </c>
      <c r="O510" s="7">
        <v>0</v>
      </c>
      <c r="P510" s="7">
        <v>17.13</v>
      </c>
      <c r="Q510" s="7">
        <v>-17.13</v>
      </c>
      <c r="R510" s="7">
        <v>0</v>
      </c>
      <c r="S510" s="8">
        <v>0.2768708582511718</v>
      </c>
      <c r="T510" s="7">
        <v>0</v>
      </c>
      <c r="U510" s="8">
        <v>0.2768708582511718</v>
      </c>
      <c r="V510" s="7">
        <v>0</v>
      </c>
      <c r="W510" s="4"/>
    </row>
    <row r="511" spans="1:23" ht="39.6" outlineLevel="5" x14ac:dyDescent="0.3">
      <c r="A511" s="19" t="s">
        <v>464</v>
      </c>
      <c r="B511" s="6" t="s">
        <v>3</v>
      </c>
      <c r="C511" s="6" t="s">
        <v>457</v>
      </c>
      <c r="D511" s="6" t="s">
        <v>465</v>
      </c>
      <c r="E511" s="6" t="s">
        <v>6</v>
      </c>
      <c r="F511" s="15">
        <v>550000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v>137426</v>
      </c>
      <c r="N511" s="7">
        <v>0</v>
      </c>
      <c r="O511" s="7">
        <v>0</v>
      </c>
      <c r="P511" s="7">
        <v>137426</v>
      </c>
      <c r="Q511" s="7">
        <v>-137426</v>
      </c>
      <c r="R511" s="7">
        <v>0</v>
      </c>
      <c r="S511" s="8">
        <v>0.24986545454545456</v>
      </c>
      <c r="T511" s="7">
        <v>0</v>
      </c>
      <c r="U511" s="8">
        <v>0.24986545454545456</v>
      </c>
      <c r="V511" s="7">
        <v>0</v>
      </c>
      <c r="W511" s="4"/>
    </row>
    <row r="512" spans="1:23" ht="52.8" outlineLevel="6" x14ac:dyDescent="0.3">
      <c r="A512" s="19" t="s">
        <v>466</v>
      </c>
      <c r="B512" s="6" t="s">
        <v>3</v>
      </c>
      <c r="C512" s="6" t="s">
        <v>457</v>
      </c>
      <c r="D512" s="6" t="s">
        <v>467</v>
      </c>
      <c r="E512" s="6" t="s">
        <v>6</v>
      </c>
      <c r="F512" s="15">
        <v>100000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3000</v>
      </c>
      <c r="N512" s="7">
        <v>0</v>
      </c>
      <c r="O512" s="7">
        <v>0</v>
      </c>
      <c r="P512" s="7">
        <v>3000</v>
      </c>
      <c r="Q512" s="7">
        <v>-3000</v>
      </c>
      <c r="R512" s="7">
        <v>0</v>
      </c>
      <c r="S512" s="8">
        <v>0.03</v>
      </c>
      <c r="T512" s="7">
        <v>0</v>
      </c>
      <c r="U512" s="8">
        <v>0.03</v>
      </c>
      <c r="V512" s="7">
        <v>0</v>
      </c>
      <c r="W512" s="4"/>
    </row>
    <row r="513" spans="1:23" ht="39.6" outlineLevel="7" x14ac:dyDescent="0.3">
      <c r="A513" s="19" t="s">
        <v>19</v>
      </c>
      <c r="B513" s="6" t="s">
        <v>3</v>
      </c>
      <c r="C513" s="6" t="s">
        <v>457</v>
      </c>
      <c r="D513" s="6" t="s">
        <v>467</v>
      </c>
      <c r="E513" s="6" t="s">
        <v>20</v>
      </c>
      <c r="F513" s="15">
        <v>100000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v>3000</v>
      </c>
      <c r="N513" s="7">
        <v>0</v>
      </c>
      <c r="O513" s="7">
        <v>0</v>
      </c>
      <c r="P513" s="7">
        <v>3000</v>
      </c>
      <c r="Q513" s="7">
        <v>-3000</v>
      </c>
      <c r="R513" s="7">
        <v>0</v>
      </c>
      <c r="S513" s="8">
        <v>0.03</v>
      </c>
      <c r="T513" s="7">
        <v>0</v>
      </c>
      <c r="U513" s="8">
        <v>0.03</v>
      </c>
      <c r="V513" s="7">
        <v>0</v>
      </c>
      <c r="W513" s="4"/>
    </row>
    <row r="514" spans="1:23" ht="39.6" outlineLevel="7" x14ac:dyDescent="0.3">
      <c r="A514" s="19" t="s">
        <v>21</v>
      </c>
      <c r="B514" s="6" t="s">
        <v>3</v>
      </c>
      <c r="C514" s="6" t="s">
        <v>457</v>
      </c>
      <c r="D514" s="6" t="s">
        <v>467</v>
      </c>
      <c r="E514" s="6" t="s">
        <v>22</v>
      </c>
      <c r="F514" s="15">
        <v>100000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v>3000</v>
      </c>
      <c r="N514" s="7">
        <v>0</v>
      </c>
      <c r="O514" s="7">
        <v>0</v>
      </c>
      <c r="P514" s="7">
        <v>3000</v>
      </c>
      <c r="Q514" s="7">
        <v>-3000</v>
      </c>
      <c r="R514" s="7">
        <v>0</v>
      </c>
      <c r="S514" s="8">
        <v>0.03</v>
      </c>
      <c r="T514" s="7">
        <v>0</v>
      </c>
      <c r="U514" s="8">
        <v>0.03</v>
      </c>
      <c r="V514" s="7">
        <v>0</v>
      </c>
      <c r="W514" s="4"/>
    </row>
    <row r="515" spans="1:23" ht="39.6" outlineLevel="6" x14ac:dyDescent="0.3">
      <c r="A515" s="19" t="s">
        <v>468</v>
      </c>
      <c r="B515" s="6" t="s">
        <v>3</v>
      </c>
      <c r="C515" s="6" t="s">
        <v>457</v>
      </c>
      <c r="D515" s="6" t="s">
        <v>469</v>
      </c>
      <c r="E515" s="6" t="s">
        <v>6</v>
      </c>
      <c r="F515" s="15">
        <v>450000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134426</v>
      </c>
      <c r="N515" s="7">
        <v>0</v>
      </c>
      <c r="O515" s="7">
        <v>0</v>
      </c>
      <c r="P515" s="7">
        <v>134426</v>
      </c>
      <c r="Q515" s="7">
        <v>-134426</v>
      </c>
      <c r="R515" s="7">
        <v>0</v>
      </c>
      <c r="S515" s="8">
        <v>0.29872444444444446</v>
      </c>
      <c r="T515" s="7">
        <v>0</v>
      </c>
      <c r="U515" s="8">
        <v>0.29872444444444446</v>
      </c>
      <c r="V515" s="7">
        <v>0</v>
      </c>
      <c r="W515" s="4"/>
    </row>
    <row r="516" spans="1:23" ht="79.2" outlineLevel="7" x14ac:dyDescent="0.3">
      <c r="A516" s="19" t="s">
        <v>15</v>
      </c>
      <c r="B516" s="6" t="s">
        <v>3</v>
      </c>
      <c r="C516" s="6" t="s">
        <v>457</v>
      </c>
      <c r="D516" s="6" t="s">
        <v>469</v>
      </c>
      <c r="E516" s="6" t="s">
        <v>16</v>
      </c>
      <c r="F516" s="15">
        <v>200000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v>98000</v>
      </c>
      <c r="N516" s="7">
        <v>0</v>
      </c>
      <c r="O516" s="7">
        <v>0</v>
      </c>
      <c r="P516" s="7">
        <v>98000</v>
      </c>
      <c r="Q516" s="7">
        <v>-98000</v>
      </c>
      <c r="R516" s="7">
        <v>0</v>
      </c>
      <c r="S516" s="8">
        <v>0.49</v>
      </c>
      <c r="T516" s="7">
        <v>0</v>
      </c>
      <c r="U516" s="8">
        <v>0.49</v>
      </c>
      <c r="V516" s="7">
        <v>0</v>
      </c>
      <c r="W516" s="4"/>
    </row>
    <row r="517" spans="1:23" ht="26.4" outlineLevel="7" x14ac:dyDescent="0.3">
      <c r="A517" s="19" t="s">
        <v>147</v>
      </c>
      <c r="B517" s="6" t="s">
        <v>3</v>
      </c>
      <c r="C517" s="6" t="s">
        <v>457</v>
      </c>
      <c r="D517" s="6" t="s">
        <v>469</v>
      </c>
      <c r="E517" s="6" t="s">
        <v>148</v>
      </c>
      <c r="F517" s="15">
        <v>200000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98000</v>
      </c>
      <c r="N517" s="7">
        <v>0</v>
      </c>
      <c r="O517" s="7">
        <v>0</v>
      </c>
      <c r="P517" s="7">
        <v>98000</v>
      </c>
      <c r="Q517" s="7">
        <v>-98000</v>
      </c>
      <c r="R517" s="7">
        <v>0</v>
      </c>
      <c r="S517" s="8">
        <v>0.49</v>
      </c>
      <c r="T517" s="7">
        <v>0</v>
      </c>
      <c r="U517" s="8">
        <v>0.49</v>
      </c>
      <c r="V517" s="7">
        <v>0</v>
      </c>
      <c r="W517" s="4"/>
    </row>
    <row r="518" spans="1:23" ht="39.6" outlineLevel="7" x14ac:dyDescent="0.3">
      <c r="A518" s="19" t="s">
        <v>19</v>
      </c>
      <c r="B518" s="6" t="s">
        <v>3</v>
      </c>
      <c r="C518" s="6" t="s">
        <v>457</v>
      </c>
      <c r="D518" s="6" t="s">
        <v>469</v>
      </c>
      <c r="E518" s="6" t="s">
        <v>20</v>
      </c>
      <c r="F518" s="15">
        <v>250000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v>36426</v>
      </c>
      <c r="N518" s="7">
        <v>0</v>
      </c>
      <c r="O518" s="7">
        <v>0</v>
      </c>
      <c r="P518" s="7">
        <v>36426</v>
      </c>
      <c r="Q518" s="7">
        <v>-36426</v>
      </c>
      <c r="R518" s="7">
        <v>0</v>
      </c>
      <c r="S518" s="8">
        <v>0.145704</v>
      </c>
      <c r="T518" s="7">
        <v>0</v>
      </c>
      <c r="U518" s="8">
        <v>0.145704</v>
      </c>
      <c r="V518" s="7">
        <v>0</v>
      </c>
      <c r="W518" s="4"/>
    </row>
    <row r="519" spans="1:23" ht="39.6" outlineLevel="7" x14ac:dyDescent="0.3">
      <c r="A519" s="19" t="s">
        <v>21</v>
      </c>
      <c r="B519" s="6" t="s">
        <v>3</v>
      </c>
      <c r="C519" s="6" t="s">
        <v>457</v>
      </c>
      <c r="D519" s="6" t="s">
        <v>469</v>
      </c>
      <c r="E519" s="6" t="s">
        <v>22</v>
      </c>
      <c r="F519" s="15">
        <v>250000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36426</v>
      </c>
      <c r="N519" s="7">
        <v>0</v>
      </c>
      <c r="O519" s="7">
        <v>0</v>
      </c>
      <c r="P519" s="7">
        <v>36426</v>
      </c>
      <c r="Q519" s="7">
        <v>-36426</v>
      </c>
      <c r="R519" s="7">
        <v>0</v>
      </c>
      <c r="S519" s="8">
        <v>0.145704</v>
      </c>
      <c r="T519" s="7">
        <v>0</v>
      </c>
      <c r="U519" s="8">
        <v>0.145704</v>
      </c>
      <c r="V519" s="7">
        <v>0</v>
      </c>
      <c r="W519" s="4"/>
    </row>
    <row r="520" spans="1:23" ht="66" outlineLevel="3" x14ac:dyDescent="0.3">
      <c r="A520" s="19" t="s">
        <v>163</v>
      </c>
      <c r="B520" s="6" t="s">
        <v>3</v>
      </c>
      <c r="C520" s="6" t="s">
        <v>457</v>
      </c>
      <c r="D520" s="6" t="s">
        <v>164</v>
      </c>
      <c r="E520" s="6" t="s">
        <v>6</v>
      </c>
      <c r="F520" s="15">
        <v>2450000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8">
        <v>0</v>
      </c>
      <c r="T520" s="7">
        <v>0</v>
      </c>
      <c r="U520" s="8">
        <v>0</v>
      </c>
      <c r="V520" s="7">
        <v>0</v>
      </c>
      <c r="W520" s="4"/>
    </row>
    <row r="521" spans="1:23" ht="39.6" outlineLevel="4" x14ac:dyDescent="0.3">
      <c r="A521" s="19" t="s">
        <v>229</v>
      </c>
      <c r="B521" s="6" t="s">
        <v>3</v>
      </c>
      <c r="C521" s="6" t="s">
        <v>457</v>
      </c>
      <c r="D521" s="6" t="s">
        <v>230</v>
      </c>
      <c r="E521" s="6" t="s">
        <v>6</v>
      </c>
      <c r="F521" s="15">
        <f>F522+F526</f>
        <v>2450000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15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8">
        <v>0</v>
      </c>
      <c r="T521" s="7">
        <v>0</v>
      </c>
      <c r="U521" s="8">
        <v>0</v>
      </c>
      <c r="V521" s="7">
        <v>0</v>
      </c>
      <c r="W521" s="4"/>
    </row>
    <row r="522" spans="1:23" ht="26.4" outlineLevel="5" x14ac:dyDescent="0.3">
      <c r="A522" s="19" t="s">
        <v>231</v>
      </c>
      <c r="B522" s="6" t="s">
        <v>3</v>
      </c>
      <c r="C522" s="6" t="s">
        <v>457</v>
      </c>
      <c r="D522" s="6" t="s">
        <v>232</v>
      </c>
      <c r="E522" s="6" t="s">
        <v>6</v>
      </c>
      <c r="F522" s="15">
        <v>34000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8">
        <v>0</v>
      </c>
      <c r="T522" s="7">
        <v>0</v>
      </c>
      <c r="U522" s="8">
        <v>0</v>
      </c>
      <c r="V522" s="7">
        <v>0</v>
      </c>
      <c r="W522" s="4"/>
    </row>
    <row r="523" spans="1:23" ht="39.6" outlineLevel="6" x14ac:dyDescent="0.3">
      <c r="A523" s="19" t="s">
        <v>470</v>
      </c>
      <c r="B523" s="6" t="s">
        <v>3</v>
      </c>
      <c r="C523" s="6" t="s">
        <v>457</v>
      </c>
      <c r="D523" s="6" t="s">
        <v>471</v>
      </c>
      <c r="E523" s="6" t="s">
        <v>6</v>
      </c>
      <c r="F523" s="15">
        <v>34000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8">
        <v>0</v>
      </c>
      <c r="T523" s="7">
        <v>0</v>
      </c>
      <c r="U523" s="8">
        <v>0</v>
      </c>
      <c r="V523" s="7">
        <v>0</v>
      </c>
      <c r="W523" s="4"/>
    </row>
    <row r="524" spans="1:23" ht="39.6" outlineLevel="7" x14ac:dyDescent="0.3">
      <c r="A524" s="19" t="s">
        <v>19</v>
      </c>
      <c r="B524" s="6" t="s">
        <v>3</v>
      </c>
      <c r="C524" s="6" t="s">
        <v>457</v>
      </c>
      <c r="D524" s="6" t="s">
        <v>471</v>
      </c>
      <c r="E524" s="6" t="s">
        <v>20</v>
      </c>
      <c r="F524" s="15">
        <v>34000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8">
        <v>0</v>
      </c>
      <c r="T524" s="7">
        <v>0</v>
      </c>
      <c r="U524" s="8">
        <v>0</v>
      </c>
      <c r="V524" s="7">
        <v>0</v>
      </c>
      <c r="W524" s="4"/>
    </row>
    <row r="525" spans="1:23" ht="39.6" outlineLevel="7" x14ac:dyDescent="0.3">
      <c r="A525" s="19" t="s">
        <v>21</v>
      </c>
      <c r="B525" s="6" t="s">
        <v>3</v>
      </c>
      <c r="C525" s="6" t="s">
        <v>457</v>
      </c>
      <c r="D525" s="6" t="s">
        <v>471</v>
      </c>
      <c r="E525" s="6" t="s">
        <v>22</v>
      </c>
      <c r="F525" s="15">
        <v>34000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8">
        <v>0</v>
      </c>
      <c r="T525" s="7">
        <v>0</v>
      </c>
      <c r="U525" s="8">
        <v>0</v>
      </c>
      <c r="V525" s="7">
        <v>0</v>
      </c>
      <c r="W525" s="4"/>
    </row>
    <row r="526" spans="1:23" ht="39.6" outlineLevel="5" x14ac:dyDescent="0.3">
      <c r="A526" s="19" t="s">
        <v>289</v>
      </c>
      <c r="B526" s="6" t="s">
        <v>3</v>
      </c>
      <c r="C526" s="6" t="s">
        <v>457</v>
      </c>
      <c r="D526" s="6" t="s">
        <v>290</v>
      </c>
      <c r="E526" s="6" t="s">
        <v>6</v>
      </c>
      <c r="F526" s="15">
        <v>2416000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8">
        <v>0</v>
      </c>
      <c r="T526" s="7">
        <v>0</v>
      </c>
      <c r="U526" s="8">
        <v>0</v>
      </c>
      <c r="V526" s="7">
        <v>0</v>
      </c>
      <c r="W526" s="4"/>
    </row>
    <row r="527" spans="1:23" ht="26.4" outlineLevel="6" x14ac:dyDescent="0.3">
      <c r="A527" s="19" t="s">
        <v>291</v>
      </c>
      <c r="B527" s="6" t="s">
        <v>3</v>
      </c>
      <c r="C527" s="6" t="s">
        <v>457</v>
      </c>
      <c r="D527" s="6" t="s">
        <v>292</v>
      </c>
      <c r="E527" s="6" t="s">
        <v>6</v>
      </c>
      <c r="F527" s="15">
        <v>2416000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8">
        <v>0</v>
      </c>
      <c r="T527" s="7">
        <v>0</v>
      </c>
      <c r="U527" s="8">
        <v>0</v>
      </c>
      <c r="V527" s="7">
        <v>0</v>
      </c>
      <c r="W527" s="4"/>
    </row>
    <row r="528" spans="1:23" ht="39.6" outlineLevel="7" x14ac:dyDescent="0.3">
      <c r="A528" s="19" t="s">
        <v>267</v>
      </c>
      <c r="B528" s="6" t="s">
        <v>3</v>
      </c>
      <c r="C528" s="6" t="s">
        <v>457</v>
      </c>
      <c r="D528" s="6" t="s">
        <v>292</v>
      </c>
      <c r="E528" s="6" t="s">
        <v>268</v>
      </c>
      <c r="F528" s="15">
        <v>2416000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8">
        <v>0</v>
      </c>
      <c r="T528" s="7">
        <v>0</v>
      </c>
      <c r="U528" s="8">
        <v>0</v>
      </c>
      <c r="V528" s="7">
        <v>0</v>
      </c>
      <c r="W528" s="4"/>
    </row>
    <row r="529" spans="1:23" outlineLevel="7" x14ac:dyDescent="0.3">
      <c r="A529" s="19" t="s">
        <v>269</v>
      </c>
      <c r="B529" s="6" t="s">
        <v>3</v>
      </c>
      <c r="C529" s="6" t="s">
        <v>457</v>
      </c>
      <c r="D529" s="6" t="s">
        <v>292</v>
      </c>
      <c r="E529" s="6" t="s">
        <v>270</v>
      </c>
      <c r="F529" s="15">
        <v>2416000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8">
        <v>0</v>
      </c>
      <c r="T529" s="7">
        <v>0</v>
      </c>
      <c r="U529" s="8">
        <v>0</v>
      </c>
      <c r="V529" s="7">
        <v>0</v>
      </c>
      <c r="W529" s="4"/>
    </row>
    <row r="530" spans="1:23" outlineLevel="1" x14ac:dyDescent="0.3">
      <c r="A530" s="19" t="s">
        <v>472</v>
      </c>
      <c r="B530" s="6" t="s">
        <v>3</v>
      </c>
      <c r="C530" s="6" t="s">
        <v>473</v>
      </c>
      <c r="D530" s="6" t="s">
        <v>5</v>
      </c>
      <c r="E530" s="6" t="s">
        <v>6</v>
      </c>
      <c r="F530" s="15">
        <v>1850000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  <c r="L530" s="15">
        <v>0</v>
      </c>
      <c r="M530" s="15">
        <v>462000</v>
      </c>
      <c r="N530" s="7">
        <v>0</v>
      </c>
      <c r="O530" s="7">
        <v>0</v>
      </c>
      <c r="P530" s="7">
        <v>462000</v>
      </c>
      <c r="Q530" s="7">
        <v>-462000</v>
      </c>
      <c r="R530" s="7">
        <v>0</v>
      </c>
      <c r="S530" s="8">
        <v>0.24972972972972973</v>
      </c>
      <c r="T530" s="7">
        <v>0</v>
      </c>
      <c r="U530" s="8">
        <v>0.24972972972972973</v>
      </c>
      <c r="V530" s="7">
        <v>0</v>
      </c>
      <c r="W530" s="4"/>
    </row>
    <row r="531" spans="1:23" outlineLevel="2" x14ac:dyDescent="0.3">
      <c r="A531" s="19" t="s">
        <v>474</v>
      </c>
      <c r="B531" s="6" t="s">
        <v>3</v>
      </c>
      <c r="C531" s="6" t="s">
        <v>475</v>
      </c>
      <c r="D531" s="6" t="s">
        <v>5</v>
      </c>
      <c r="E531" s="6" t="s">
        <v>6</v>
      </c>
      <c r="F531" s="15">
        <v>1850000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v>462000</v>
      </c>
      <c r="N531" s="7">
        <v>0</v>
      </c>
      <c r="O531" s="7">
        <v>0</v>
      </c>
      <c r="P531" s="7">
        <v>462000</v>
      </c>
      <c r="Q531" s="7">
        <v>-462000</v>
      </c>
      <c r="R531" s="7">
        <v>0</v>
      </c>
      <c r="S531" s="8">
        <v>0.24972972972972973</v>
      </c>
      <c r="T531" s="7">
        <v>0</v>
      </c>
      <c r="U531" s="8">
        <v>0.24972972972972973</v>
      </c>
      <c r="V531" s="7">
        <v>0</v>
      </c>
      <c r="W531" s="4"/>
    </row>
    <row r="532" spans="1:23" ht="52.8" outlineLevel="3" x14ac:dyDescent="0.3">
      <c r="A532" s="19" t="s">
        <v>11</v>
      </c>
      <c r="B532" s="6" t="s">
        <v>3</v>
      </c>
      <c r="C532" s="6" t="s">
        <v>475</v>
      </c>
      <c r="D532" s="6" t="s">
        <v>12</v>
      </c>
      <c r="E532" s="6" t="s">
        <v>6</v>
      </c>
      <c r="F532" s="15">
        <v>1850000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462000</v>
      </c>
      <c r="N532" s="7">
        <v>0</v>
      </c>
      <c r="O532" s="7">
        <v>0</v>
      </c>
      <c r="P532" s="7">
        <v>462000</v>
      </c>
      <c r="Q532" s="7">
        <v>-462000</v>
      </c>
      <c r="R532" s="7">
        <v>0</v>
      </c>
      <c r="S532" s="8">
        <v>0.24972972972972973</v>
      </c>
      <c r="T532" s="7">
        <v>0</v>
      </c>
      <c r="U532" s="8">
        <v>0.24972972972972973</v>
      </c>
      <c r="V532" s="7">
        <v>0</v>
      </c>
      <c r="W532" s="4"/>
    </row>
    <row r="533" spans="1:23" ht="39.6" outlineLevel="5" x14ac:dyDescent="0.3">
      <c r="A533" s="19" t="s">
        <v>77</v>
      </c>
      <c r="B533" s="6" t="s">
        <v>3</v>
      </c>
      <c r="C533" s="6" t="s">
        <v>475</v>
      </c>
      <c r="D533" s="6" t="s">
        <v>78</v>
      </c>
      <c r="E533" s="6" t="s">
        <v>6</v>
      </c>
      <c r="F533" s="15">
        <v>1850000</v>
      </c>
      <c r="G533" s="15">
        <v>0</v>
      </c>
      <c r="H533" s="15">
        <v>0</v>
      </c>
      <c r="I533" s="15">
        <v>0</v>
      </c>
      <c r="J533" s="15">
        <v>0</v>
      </c>
      <c r="K533" s="15">
        <v>0</v>
      </c>
      <c r="L533" s="15">
        <v>0</v>
      </c>
      <c r="M533" s="15">
        <v>462000</v>
      </c>
      <c r="N533" s="7">
        <v>0</v>
      </c>
      <c r="O533" s="7">
        <v>0</v>
      </c>
      <c r="P533" s="7">
        <v>462000</v>
      </c>
      <c r="Q533" s="7">
        <v>-462000</v>
      </c>
      <c r="R533" s="7">
        <v>0</v>
      </c>
      <c r="S533" s="8">
        <v>0.24972972972972973</v>
      </c>
      <c r="T533" s="7">
        <v>0</v>
      </c>
      <c r="U533" s="8">
        <v>0.24972972972972973</v>
      </c>
      <c r="V533" s="7">
        <v>0</v>
      </c>
      <c r="W533" s="4"/>
    </row>
    <row r="534" spans="1:23" ht="92.4" outlineLevel="6" x14ac:dyDescent="0.3">
      <c r="A534" s="19" t="s">
        <v>476</v>
      </c>
      <c r="B534" s="6" t="s">
        <v>3</v>
      </c>
      <c r="C534" s="6" t="s">
        <v>475</v>
      </c>
      <c r="D534" s="6" t="s">
        <v>477</v>
      </c>
      <c r="E534" s="6" t="s">
        <v>6</v>
      </c>
      <c r="F534" s="15">
        <v>1850000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462000</v>
      </c>
      <c r="N534" s="7">
        <v>0</v>
      </c>
      <c r="O534" s="7">
        <v>0</v>
      </c>
      <c r="P534" s="7">
        <v>462000</v>
      </c>
      <c r="Q534" s="7">
        <v>-462000</v>
      </c>
      <c r="R534" s="7">
        <v>0</v>
      </c>
      <c r="S534" s="8">
        <v>0.24972972972972973</v>
      </c>
      <c r="T534" s="7">
        <v>0</v>
      </c>
      <c r="U534" s="8">
        <v>0.24972972972972973</v>
      </c>
      <c r="V534" s="7">
        <v>0</v>
      </c>
      <c r="W534" s="4"/>
    </row>
    <row r="535" spans="1:23" ht="39.6" outlineLevel="7" x14ac:dyDescent="0.3">
      <c r="A535" s="19" t="s">
        <v>347</v>
      </c>
      <c r="B535" s="6" t="s">
        <v>3</v>
      </c>
      <c r="C535" s="6" t="s">
        <v>475</v>
      </c>
      <c r="D535" s="6" t="s">
        <v>477</v>
      </c>
      <c r="E535" s="6" t="s">
        <v>348</v>
      </c>
      <c r="F535" s="15">
        <v>1850000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  <c r="L535" s="15">
        <v>0</v>
      </c>
      <c r="M535" s="15">
        <v>462000</v>
      </c>
      <c r="N535" s="7">
        <v>0</v>
      </c>
      <c r="O535" s="7">
        <v>0</v>
      </c>
      <c r="P535" s="7">
        <v>462000</v>
      </c>
      <c r="Q535" s="7">
        <v>-462000</v>
      </c>
      <c r="R535" s="7">
        <v>0</v>
      </c>
      <c r="S535" s="8">
        <v>0.24972972972972973</v>
      </c>
      <c r="T535" s="7">
        <v>0</v>
      </c>
      <c r="U535" s="8">
        <v>0.24972972972972973</v>
      </c>
      <c r="V535" s="7">
        <v>0</v>
      </c>
      <c r="W535" s="4"/>
    </row>
    <row r="536" spans="1:23" ht="26.4" outlineLevel="7" x14ac:dyDescent="0.3">
      <c r="A536" s="19" t="s">
        <v>478</v>
      </c>
      <c r="B536" s="6" t="s">
        <v>3</v>
      </c>
      <c r="C536" s="6" t="s">
        <v>475</v>
      </c>
      <c r="D536" s="6" t="s">
        <v>477</v>
      </c>
      <c r="E536" s="6" t="s">
        <v>479</v>
      </c>
      <c r="F536" s="15">
        <v>1850000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462000</v>
      </c>
      <c r="N536" s="7">
        <v>0</v>
      </c>
      <c r="O536" s="7">
        <v>0</v>
      </c>
      <c r="P536" s="7">
        <v>462000</v>
      </c>
      <c r="Q536" s="7">
        <v>-462000</v>
      </c>
      <c r="R536" s="7">
        <v>0</v>
      </c>
      <c r="S536" s="8">
        <v>0.24972972972972973</v>
      </c>
      <c r="T536" s="7">
        <v>0</v>
      </c>
      <c r="U536" s="8">
        <v>0.24972972972972973</v>
      </c>
      <c r="V536" s="7">
        <v>0</v>
      </c>
      <c r="W536" s="4"/>
    </row>
    <row r="537" spans="1:23" ht="52.8" outlineLevel="1" x14ac:dyDescent="0.3">
      <c r="A537" s="19" t="s">
        <v>480</v>
      </c>
      <c r="B537" s="6" t="s">
        <v>3</v>
      </c>
      <c r="C537" s="6" t="s">
        <v>481</v>
      </c>
      <c r="D537" s="6" t="s">
        <v>5</v>
      </c>
      <c r="E537" s="6" t="s">
        <v>6</v>
      </c>
      <c r="F537" s="15">
        <v>34389901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  <c r="L537" s="15">
        <v>0</v>
      </c>
      <c r="M537" s="15">
        <v>8444503.3000000007</v>
      </c>
      <c r="N537" s="7">
        <v>0</v>
      </c>
      <c r="O537" s="7">
        <v>0</v>
      </c>
      <c r="P537" s="7">
        <v>8444503.3000000007</v>
      </c>
      <c r="Q537" s="7">
        <v>-8444503.3000000007</v>
      </c>
      <c r="R537" s="7">
        <v>0</v>
      </c>
      <c r="S537" s="8">
        <v>0.24555183511578008</v>
      </c>
      <c r="T537" s="7">
        <v>0</v>
      </c>
      <c r="U537" s="8">
        <v>0.24555183511578008</v>
      </c>
      <c r="V537" s="7">
        <v>0</v>
      </c>
      <c r="W537" s="4"/>
    </row>
    <row r="538" spans="1:23" ht="39.6" outlineLevel="2" x14ac:dyDescent="0.3">
      <c r="A538" s="19" t="s">
        <v>482</v>
      </c>
      <c r="B538" s="6" t="s">
        <v>3</v>
      </c>
      <c r="C538" s="6" t="s">
        <v>483</v>
      </c>
      <c r="D538" s="6" t="s">
        <v>5</v>
      </c>
      <c r="E538" s="6" t="s">
        <v>6</v>
      </c>
      <c r="F538" s="15">
        <v>33189901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v>8297475</v>
      </c>
      <c r="N538" s="7">
        <v>0</v>
      </c>
      <c r="O538" s="7">
        <v>0</v>
      </c>
      <c r="P538" s="7">
        <v>8297475</v>
      </c>
      <c r="Q538" s="7">
        <v>-8297475</v>
      </c>
      <c r="R538" s="7">
        <v>0</v>
      </c>
      <c r="S538" s="8">
        <v>0.24999999246758825</v>
      </c>
      <c r="T538" s="7">
        <v>0</v>
      </c>
      <c r="U538" s="8">
        <v>0.24999999246758825</v>
      </c>
      <c r="V538" s="7">
        <v>0</v>
      </c>
      <c r="W538" s="4"/>
    </row>
    <row r="539" spans="1:23" ht="52.8" outlineLevel="3" x14ac:dyDescent="0.3">
      <c r="A539" s="19" t="s">
        <v>29</v>
      </c>
      <c r="B539" s="6" t="s">
        <v>3</v>
      </c>
      <c r="C539" s="6" t="s">
        <v>483</v>
      </c>
      <c r="D539" s="6" t="s">
        <v>30</v>
      </c>
      <c r="E539" s="6" t="s">
        <v>6</v>
      </c>
      <c r="F539" s="15">
        <v>33189901</v>
      </c>
      <c r="G539" s="15">
        <v>0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v>8297475</v>
      </c>
      <c r="N539" s="7">
        <v>0</v>
      </c>
      <c r="O539" s="7">
        <v>0</v>
      </c>
      <c r="P539" s="7">
        <v>8297475</v>
      </c>
      <c r="Q539" s="7">
        <v>-8297475</v>
      </c>
      <c r="R539" s="7">
        <v>0</v>
      </c>
      <c r="S539" s="8">
        <v>0.24999999246758825</v>
      </c>
      <c r="T539" s="7">
        <v>0</v>
      </c>
      <c r="U539" s="8">
        <v>0.24999999246758825</v>
      </c>
      <c r="V539" s="7">
        <v>0</v>
      </c>
      <c r="W539" s="4"/>
    </row>
    <row r="540" spans="1:23" ht="79.2" outlineLevel="5" x14ac:dyDescent="0.3">
      <c r="A540" s="19" t="s">
        <v>484</v>
      </c>
      <c r="B540" s="6" t="s">
        <v>3</v>
      </c>
      <c r="C540" s="6" t="s">
        <v>483</v>
      </c>
      <c r="D540" s="6" t="s">
        <v>485</v>
      </c>
      <c r="E540" s="6" t="s">
        <v>6</v>
      </c>
      <c r="F540" s="15">
        <v>33189901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8297475</v>
      </c>
      <c r="N540" s="7">
        <v>0</v>
      </c>
      <c r="O540" s="7">
        <v>0</v>
      </c>
      <c r="P540" s="7">
        <v>8297475</v>
      </c>
      <c r="Q540" s="7">
        <v>-8297475</v>
      </c>
      <c r="R540" s="7">
        <v>0</v>
      </c>
      <c r="S540" s="8">
        <v>0.24999999246758825</v>
      </c>
      <c r="T540" s="7">
        <v>0</v>
      </c>
      <c r="U540" s="8">
        <v>0.24999999246758825</v>
      </c>
      <c r="V540" s="7">
        <v>0</v>
      </c>
      <c r="W540" s="4"/>
    </row>
    <row r="541" spans="1:23" ht="66" outlineLevel="6" x14ac:dyDescent="0.3">
      <c r="A541" s="19" t="s">
        <v>486</v>
      </c>
      <c r="B541" s="6" t="s">
        <v>3</v>
      </c>
      <c r="C541" s="6" t="s">
        <v>483</v>
      </c>
      <c r="D541" s="6" t="s">
        <v>487</v>
      </c>
      <c r="E541" s="6" t="s">
        <v>6</v>
      </c>
      <c r="F541" s="15">
        <v>33189901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8297475</v>
      </c>
      <c r="N541" s="7">
        <v>0</v>
      </c>
      <c r="O541" s="7">
        <v>0</v>
      </c>
      <c r="P541" s="7">
        <v>8297475</v>
      </c>
      <c r="Q541" s="7">
        <v>-8297475</v>
      </c>
      <c r="R541" s="7">
        <v>0</v>
      </c>
      <c r="S541" s="8">
        <v>0.24999999246758825</v>
      </c>
      <c r="T541" s="7">
        <v>0</v>
      </c>
      <c r="U541" s="8">
        <v>0.24999999246758825</v>
      </c>
      <c r="V541" s="7">
        <v>0</v>
      </c>
      <c r="W541" s="4"/>
    </row>
    <row r="542" spans="1:23" outlineLevel="7" x14ac:dyDescent="0.3">
      <c r="A542" s="19" t="s">
        <v>49</v>
      </c>
      <c r="B542" s="6" t="s">
        <v>3</v>
      </c>
      <c r="C542" s="6" t="s">
        <v>483</v>
      </c>
      <c r="D542" s="6" t="s">
        <v>487</v>
      </c>
      <c r="E542" s="6" t="s">
        <v>50</v>
      </c>
      <c r="F542" s="15">
        <v>33189901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v>8297475</v>
      </c>
      <c r="N542" s="7">
        <v>0</v>
      </c>
      <c r="O542" s="7">
        <v>0</v>
      </c>
      <c r="P542" s="7">
        <v>8297475</v>
      </c>
      <c r="Q542" s="7">
        <v>-8297475</v>
      </c>
      <c r="R542" s="7">
        <v>0</v>
      </c>
      <c r="S542" s="8">
        <v>0.24999999246758825</v>
      </c>
      <c r="T542" s="7">
        <v>0</v>
      </c>
      <c r="U542" s="8">
        <v>0.24999999246758825</v>
      </c>
      <c r="V542" s="7">
        <v>0</v>
      </c>
      <c r="W542" s="4"/>
    </row>
    <row r="543" spans="1:23" outlineLevel="7" x14ac:dyDescent="0.3">
      <c r="A543" s="19" t="s">
        <v>488</v>
      </c>
      <c r="B543" s="6" t="s">
        <v>3</v>
      </c>
      <c r="C543" s="6" t="s">
        <v>483</v>
      </c>
      <c r="D543" s="6" t="s">
        <v>487</v>
      </c>
      <c r="E543" s="6" t="s">
        <v>489</v>
      </c>
      <c r="F543" s="15">
        <v>33189901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8297475</v>
      </c>
      <c r="N543" s="7">
        <v>0</v>
      </c>
      <c r="O543" s="7">
        <v>0</v>
      </c>
      <c r="P543" s="7">
        <v>8297475</v>
      </c>
      <c r="Q543" s="7">
        <v>-8297475</v>
      </c>
      <c r="R543" s="7">
        <v>0</v>
      </c>
      <c r="S543" s="8">
        <v>0.24999999246758825</v>
      </c>
      <c r="T543" s="7">
        <v>0</v>
      </c>
      <c r="U543" s="8">
        <v>0.24999999246758825</v>
      </c>
      <c r="V543" s="7">
        <v>0</v>
      </c>
      <c r="W543" s="4"/>
    </row>
    <row r="544" spans="1:23" ht="26.4" outlineLevel="2" x14ac:dyDescent="0.3">
      <c r="A544" s="19" t="s">
        <v>490</v>
      </c>
      <c r="B544" s="6" t="s">
        <v>3</v>
      </c>
      <c r="C544" s="6" t="s">
        <v>491</v>
      </c>
      <c r="D544" s="6" t="s">
        <v>5</v>
      </c>
      <c r="E544" s="6" t="s">
        <v>6</v>
      </c>
      <c r="F544" s="15">
        <v>1200000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147028.29999999999</v>
      </c>
      <c r="N544" s="7">
        <v>0</v>
      </c>
      <c r="O544" s="7">
        <v>0</v>
      </c>
      <c r="P544" s="7">
        <v>147028.29999999999</v>
      </c>
      <c r="Q544" s="7">
        <v>-147028.29999999999</v>
      </c>
      <c r="R544" s="7">
        <v>0</v>
      </c>
      <c r="S544" s="8">
        <v>0.12252358333333334</v>
      </c>
      <c r="T544" s="7">
        <v>0</v>
      </c>
      <c r="U544" s="8">
        <v>0.12252358333333334</v>
      </c>
      <c r="V544" s="7">
        <v>0</v>
      </c>
      <c r="W544" s="4"/>
    </row>
    <row r="545" spans="1:23" ht="52.8" outlineLevel="3" x14ac:dyDescent="0.3">
      <c r="A545" s="19" t="s">
        <v>29</v>
      </c>
      <c r="B545" s="6" t="s">
        <v>3</v>
      </c>
      <c r="C545" s="6" t="s">
        <v>491</v>
      </c>
      <c r="D545" s="6" t="s">
        <v>30</v>
      </c>
      <c r="E545" s="6" t="s">
        <v>6</v>
      </c>
      <c r="F545" s="15">
        <v>1200000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147028.29999999999</v>
      </c>
      <c r="N545" s="7">
        <v>0</v>
      </c>
      <c r="O545" s="7">
        <v>0</v>
      </c>
      <c r="P545" s="7">
        <v>147028.29999999999</v>
      </c>
      <c r="Q545" s="7">
        <v>-147028.29999999999</v>
      </c>
      <c r="R545" s="7">
        <v>0</v>
      </c>
      <c r="S545" s="8">
        <v>0.12252358333333334</v>
      </c>
      <c r="T545" s="7">
        <v>0</v>
      </c>
      <c r="U545" s="8">
        <v>0.12252358333333334</v>
      </c>
      <c r="V545" s="7">
        <v>0</v>
      </c>
      <c r="W545" s="4"/>
    </row>
    <row r="546" spans="1:23" ht="52.8" outlineLevel="5" x14ac:dyDescent="0.3">
      <c r="A546" s="19" t="s">
        <v>45</v>
      </c>
      <c r="B546" s="6" t="s">
        <v>3</v>
      </c>
      <c r="C546" s="6" t="s">
        <v>491</v>
      </c>
      <c r="D546" s="6" t="s">
        <v>46</v>
      </c>
      <c r="E546" s="6" t="s">
        <v>6</v>
      </c>
      <c r="F546" s="15">
        <v>1200000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147028.29999999999</v>
      </c>
      <c r="N546" s="7">
        <v>0</v>
      </c>
      <c r="O546" s="7">
        <v>0</v>
      </c>
      <c r="P546" s="7">
        <v>147028.29999999999</v>
      </c>
      <c r="Q546" s="7">
        <v>-147028.29999999999</v>
      </c>
      <c r="R546" s="7">
        <v>0</v>
      </c>
      <c r="S546" s="8">
        <v>0.12252358333333334</v>
      </c>
      <c r="T546" s="7">
        <v>0</v>
      </c>
      <c r="U546" s="8">
        <v>0.12252358333333334</v>
      </c>
      <c r="V546" s="7">
        <v>0</v>
      </c>
      <c r="W546" s="4"/>
    </row>
    <row r="547" spans="1:23" ht="52.8" outlineLevel="6" x14ac:dyDescent="0.3">
      <c r="A547" s="19" t="s">
        <v>492</v>
      </c>
      <c r="B547" s="6" t="s">
        <v>3</v>
      </c>
      <c r="C547" s="6" t="s">
        <v>491</v>
      </c>
      <c r="D547" s="6" t="s">
        <v>493</v>
      </c>
      <c r="E547" s="6" t="s">
        <v>6</v>
      </c>
      <c r="F547" s="15">
        <v>600000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v>147028.29999999999</v>
      </c>
      <c r="N547" s="7">
        <v>0</v>
      </c>
      <c r="O547" s="7">
        <v>0</v>
      </c>
      <c r="P547" s="7">
        <v>147028.29999999999</v>
      </c>
      <c r="Q547" s="7">
        <v>-147028.29999999999</v>
      </c>
      <c r="R547" s="7">
        <v>0</v>
      </c>
      <c r="S547" s="8">
        <v>0.24504716666666668</v>
      </c>
      <c r="T547" s="7">
        <v>0</v>
      </c>
      <c r="U547" s="8">
        <v>0.24504716666666668</v>
      </c>
      <c r="V547" s="7">
        <v>0</v>
      </c>
      <c r="W547" s="4"/>
    </row>
    <row r="548" spans="1:23" outlineLevel="7" x14ac:dyDescent="0.3">
      <c r="A548" s="19" t="s">
        <v>49</v>
      </c>
      <c r="B548" s="6" t="s">
        <v>3</v>
      </c>
      <c r="C548" s="6" t="s">
        <v>491</v>
      </c>
      <c r="D548" s="6" t="s">
        <v>493</v>
      </c>
      <c r="E548" s="6" t="s">
        <v>50</v>
      </c>
      <c r="F548" s="15">
        <v>600000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147028.29999999999</v>
      </c>
      <c r="N548" s="7">
        <v>0</v>
      </c>
      <c r="O548" s="7">
        <v>0</v>
      </c>
      <c r="P548" s="7">
        <v>147028.29999999999</v>
      </c>
      <c r="Q548" s="7">
        <v>-147028.29999999999</v>
      </c>
      <c r="R548" s="7">
        <v>0</v>
      </c>
      <c r="S548" s="8">
        <v>0.24504716666666668</v>
      </c>
      <c r="T548" s="7">
        <v>0</v>
      </c>
      <c r="U548" s="8">
        <v>0.24504716666666668</v>
      </c>
      <c r="V548" s="7">
        <v>0</v>
      </c>
      <c r="W548" s="4"/>
    </row>
    <row r="549" spans="1:23" ht="26.4" outlineLevel="7" x14ac:dyDescent="0.3">
      <c r="A549" s="19" t="s">
        <v>51</v>
      </c>
      <c r="B549" s="6" t="s">
        <v>3</v>
      </c>
      <c r="C549" s="6" t="s">
        <v>491</v>
      </c>
      <c r="D549" s="6" t="s">
        <v>493</v>
      </c>
      <c r="E549" s="6" t="s">
        <v>52</v>
      </c>
      <c r="F549" s="15">
        <v>600000</v>
      </c>
      <c r="G549" s="15">
        <v>0</v>
      </c>
      <c r="H549" s="15">
        <v>0</v>
      </c>
      <c r="I549" s="15">
        <v>0</v>
      </c>
      <c r="J549" s="15">
        <v>0</v>
      </c>
      <c r="K549" s="15">
        <v>0</v>
      </c>
      <c r="L549" s="15">
        <v>0</v>
      </c>
      <c r="M549" s="15">
        <v>147028.29999999999</v>
      </c>
      <c r="N549" s="7">
        <v>0</v>
      </c>
      <c r="O549" s="7">
        <v>0</v>
      </c>
      <c r="P549" s="7">
        <v>147028.29999999999</v>
      </c>
      <c r="Q549" s="7">
        <v>-147028.29999999999</v>
      </c>
      <c r="R549" s="7">
        <v>0</v>
      </c>
      <c r="S549" s="8">
        <v>0.24504716666666668</v>
      </c>
      <c r="T549" s="7">
        <v>0</v>
      </c>
      <c r="U549" s="8">
        <v>0.24504716666666668</v>
      </c>
      <c r="V549" s="7">
        <v>0</v>
      </c>
      <c r="W549" s="4"/>
    </row>
    <row r="550" spans="1:23" ht="66" outlineLevel="6" x14ac:dyDescent="0.3">
      <c r="A550" s="19" t="s">
        <v>494</v>
      </c>
      <c r="B550" s="6" t="s">
        <v>3</v>
      </c>
      <c r="C550" s="6" t="s">
        <v>491</v>
      </c>
      <c r="D550" s="6" t="s">
        <v>495</v>
      </c>
      <c r="E550" s="6" t="s">
        <v>6</v>
      </c>
      <c r="F550" s="15">
        <v>600000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8">
        <v>0</v>
      </c>
      <c r="T550" s="7">
        <v>0</v>
      </c>
      <c r="U550" s="8">
        <v>0</v>
      </c>
      <c r="V550" s="7">
        <v>0</v>
      </c>
      <c r="W550" s="4"/>
    </row>
    <row r="551" spans="1:23" outlineLevel="7" x14ac:dyDescent="0.3">
      <c r="A551" s="19" t="s">
        <v>49</v>
      </c>
      <c r="B551" s="6" t="s">
        <v>3</v>
      </c>
      <c r="C551" s="6" t="s">
        <v>491</v>
      </c>
      <c r="D551" s="6" t="s">
        <v>495</v>
      </c>
      <c r="E551" s="6" t="s">
        <v>50</v>
      </c>
      <c r="F551" s="15">
        <v>600000</v>
      </c>
      <c r="G551" s="15">
        <v>0</v>
      </c>
      <c r="H551" s="15">
        <v>0</v>
      </c>
      <c r="I551" s="15">
        <v>0</v>
      </c>
      <c r="J551" s="15">
        <v>0</v>
      </c>
      <c r="K551" s="15">
        <v>0</v>
      </c>
      <c r="L551" s="15">
        <v>0</v>
      </c>
      <c r="M551" s="15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8">
        <v>0</v>
      </c>
      <c r="T551" s="7">
        <v>0</v>
      </c>
      <c r="U551" s="8">
        <v>0</v>
      </c>
      <c r="V551" s="7">
        <v>0</v>
      </c>
      <c r="W551" s="4"/>
    </row>
    <row r="552" spans="1:23" ht="26.4" outlineLevel="7" x14ac:dyDescent="0.3">
      <c r="A552" s="19" t="s">
        <v>51</v>
      </c>
      <c r="B552" s="6" t="s">
        <v>3</v>
      </c>
      <c r="C552" s="6" t="s">
        <v>491</v>
      </c>
      <c r="D552" s="6" t="s">
        <v>495</v>
      </c>
      <c r="E552" s="6" t="s">
        <v>52</v>
      </c>
      <c r="F552" s="15">
        <v>600000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8">
        <v>0</v>
      </c>
      <c r="T552" s="7">
        <v>0</v>
      </c>
      <c r="U552" s="8">
        <v>0</v>
      </c>
      <c r="V552" s="7">
        <v>0</v>
      </c>
      <c r="W552" s="4"/>
    </row>
    <row r="553" spans="1:23" s="28" customFormat="1" ht="39.6" x14ac:dyDescent="0.3">
      <c r="A553" s="22" t="s">
        <v>496</v>
      </c>
      <c r="B553" s="23" t="s">
        <v>497</v>
      </c>
      <c r="C553" s="23" t="s">
        <v>4</v>
      </c>
      <c r="D553" s="23" t="s">
        <v>5</v>
      </c>
      <c r="E553" s="23" t="s">
        <v>6</v>
      </c>
      <c r="F553" s="24">
        <v>202192082.44</v>
      </c>
      <c r="G553" s="24">
        <v>0</v>
      </c>
      <c r="H553" s="24">
        <v>0</v>
      </c>
      <c r="I553" s="24">
        <v>0</v>
      </c>
      <c r="J553" s="24">
        <v>0</v>
      </c>
      <c r="K553" s="24">
        <v>0</v>
      </c>
      <c r="L553" s="24">
        <v>0</v>
      </c>
      <c r="M553" s="24">
        <v>47922955.030000001</v>
      </c>
      <c r="N553" s="25">
        <v>0</v>
      </c>
      <c r="O553" s="25">
        <v>0</v>
      </c>
      <c r="P553" s="25">
        <v>47922955.030000001</v>
      </c>
      <c r="Q553" s="25">
        <v>-47922955.030000001</v>
      </c>
      <c r="R553" s="25">
        <v>0</v>
      </c>
      <c r="S553" s="26">
        <v>0.23701697144457187</v>
      </c>
      <c r="T553" s="25">
        <v>0</v>
      </c>
      <c r="U553" s="26">
        <v>0.23701697144457187</v>
      </c>
      <c r="V553" s="25">
        <v>0</v>
      </c>
      <c r="W553" s="27"/>
    </row>
    <row r="554" spans="1:23" ht="26.4" outlineLevel="1" x14ac:dyDescent="0.3">
      <c r="A554" s="19" t="s">
        <v>113</v>
      </c>
      <c r="B554" s="6" t="s">
        <v>497</v>
      </c>
      <c r="C554" s="6" t="s">
        <v>114</v>
      </c>
      <c r="D554" s="6" t="s">
        <v>5</v>
      </c>
      <c r="E554" s="6" t="s">
        <v>6</v>
      </c>
      <c r="F554" s="15">
        <v>20000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8">
        <v>0</v>
      </c>
      <c r="T554" s="7">
        <v>0</v>
      </c>
      <c r="U554" s="8">
        <v>0</v>
      </c>
      <c r="V554" s="7">
        <v>0</v>
      </c>
      <c r="W554" s="4"/>
    </row>
    <row r="555" spans="1:23" ht="52.8" outlineLevel="2" x14ac:dyDescent="0.3">
      <c r="A555" s="19" t="s">
        <v>139</v>
      </c>
      <c r="B555" s="6" t="s">
        <v>497</v>
      </c>
      <c r="C555" s="6" t="s">
        <v>140</v>
      </c>
      <c r="D555" s="6" t="s">
        <v>5</v>
      </c>
      <c r="E555" s="6" t="s">
        <v>6</v>
      </c>
      <c r="F555" s="15">
        <v>20000</v>
      </c>
      <c r="G555" s="15">
        <v>0</v>
      </c>
      <c r="H555" s="15">
        <v>0</v>
      </c>
      <c r="I555" s="15">
        <v>0</v>
      </c>
      <c r="J555" s="15">
        <v>0</v>
      </c>
      <c r="K555" s="15">
        <v>0</v>
      </c>
      <c r="L555" s="15">
        <v>0</v>
      </c>
      <c r="M555" s="15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8">
        <v>0</v>
      </c>
      <c r="T555" s="7">
        <v>0</v>
      </c>
      <c r="U555" s="8">
        <v>0</v>
      </c>
      <c r="V555" s="7">
        <v>0</v>
      </c>
      <c r="W555" s="4"/>
    </row>
    <row r="556" spans="1:23" ht="66" outlineLevel="3" x14ac:dyDescent="0.3">
      <c r="A556" s="19" t="s">
        <v>123</v>
      </c>
      <c r="B556" s="6" t="s">
        <v>497</v>
      </c>
      <c r="C556" s="6" t="s">
        <v>140</v>
      </c>
      <c r="D556" s="6" t="s">
        <v>124</v>
      </c>
      <c r="E556" s="6" t="s">
        <v>6</v>
      </c>
      <c r="F556" s="15">
        <v>20000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  <c r="L556" s="15">
        <v>0</v>
      </c>
      <c r="M556" s="15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8">
        <v>0</v>
      </c>
      <c r="T556" s="7">
        <v>0</v>
      </c>
      <c r="U556" s="8">
        <v>0</v>
      </c>
      <c r="V556" s="7">
        <v>0</v>
      </c>
      <c r="W556" s="4"/>
    </row>
    <row r="557" spans="1:23" ht="52.8" outlineLevel="5" x14ac:dyDescent="0.3">
      <c r="A557" s="19" t="s">
        <v>149</v>
      </c>
      <c r="B557" s="6" t="s">
        <v>497</v>
      </c>
      <c r="C557" s="6" t="s">
        <v>140</v>
      </c>
      <c r="D557" s="6" t="s">
        <v>150</v>
      </c>
      <c r="E557" s="6" t="s">
        <v>6</v>
      </c>
      <c r="F557" s="15">
        <v>20000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  <c r="L557" s="15">
        <v>0</v>
      </c>
      <c r="M557" s="15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8">
        <v>0</v>
      </c>
      <c r="T557" s="7">
        <v>0</v>
      </c>
      <c r="U557" s="8">
        <v>0</v>
      </c>
      <c r="V557" s="7">
        <v>0</v>
      </c>
      <c r="W557" s="4"/>
    </row>
    <row r="558" spans="1:23" ht="52.8" outlineLevel="6" x14ac:dyDescent="0.3">
      <c r="A558" s="19" t="s">
        <v>498</v>
      </c>
      <c r="B558" s="6" t="s">
        <v>497</v>
      </c>
      <c r="C558" s="6" t="s">
        <v>140</v>
      </c>
      <c r="D558" s="6" t="s">
        <v>499</v>
      </c>
      <c r="E558" s="6" t="s">
        <v>6</v>
      </c>
      <c r="F558" s="15">
        <v>20000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8">
        <v>0</v>
      </c>
      <c r="T558" s="7">
        <v>0</v>
      </c>
      <c r="U558" s="8">
        <v>0</v>
      </c>
      <c r="V558" s="7">
        <v>0</v>
      </c>
      <c r="W558" s="4"/>
    </row>
    <row r="559" spans="1:23" ht="39.6" outlineLevel="7" x14ac:dyDescent="0.3">
      <c r="A559" s="19" t="s">
        <v>19</v>
      </c>
      <c r="B559" s="6" t="s">
        <v>497</v>
      </c>
      <c r="C559" s="6" t="s">
        <v>140</v>
      </c>
      <c r="D559" s="6" t="s">
        <v>499</v>
      </c>
      <c r="E559" s="6" t="s">
        <v>20</v>
      </c>
      <c r="F559" s="15">
        <v>20000</v>
      </c>
      <c r="G559" s="15">
        <v>0</v>
      </c>
      <c r="H559" s="15">
        <v>0</v>
      </c>
      <c r="I559" s="15">
        <v>0</v>
      </c>
      <c r="J559" s="15">
        <v>0</v>
      </c>
      <c r="K559" s="15">
        <v>0</v>
      </c>
      <c r="L559" s="15">
        <v>0</v>
      </c>
      <c r="M559" s="15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8">
        <v>0</v>
      </c>
      <c r="T559" s="7">
        <v>0</v>
      </c>
      <c r="U559" s="8">
        <v>0</v>
      </c>
      <c r="V559" s="7">
        <v>0</v>
      </c>
      <c r="W559" s="4"/>
    </row>
    <row r="560" spans="1:23" ht="39.6" outlineLevel="7" x14ac:dyDescent="0.3">
      <c r="A560" s="19" t="s">
        <v>21</v>
      </c>
      <c r="B560" s="6" t="s">
        <v>497</v>
      </c>
      <c r="C560" s="6" t="s">
        <v>140</v>
      </c>
      <c r="D560" s="6" t="s">
        <v>499</v>
      </c>
      <c r="E560" s="6" t="s">
        <v>22</v>
      </c>
      <c r="F560" s="15">
        <v>20000</v>
      </c>
      <c r="G560" s="15">
        <v>0</v>
      </c>
      <c r="H560" s="15">
        <v>0</v>
      </c>
      <c r="I560" s="15">
        <v>0</v>
      </c>
      <c r="J560" s="15">
        <v>0</v>
      </c>
      <c r="K560" s="15">
        <v>0</v>
      </c>
      <c r="L560" s="15">
        <v>0</v>
      </c>
      <c r="M560" s="15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8">
        <v>0</v>
      </c>
      <c r="T560" s="7">
        <v>0</v>
      </c>
      <c r="U560" s="8">
        <v>0</v>
      </c>
      <c r="V560" s="7">
        <v>0</v>
      </c>
      <c r="W560" s="4"/>
    </row>
    <row r="561" spans="1:23" outlineLevel="1" x14ac:dyDescent="0.3">
      <c r="A561" s="19" t="s">
        <v>500</v>
      </c>
      <c r="B561" s="6" t="s">
        <v>497</v>
      </c>
      <c r="C561" s="6" t="s">
        <v>501</v>
      </c>
      <c r="D561" s="6" t="s">
        <v>5</v>
      </c>
      <c r="E561" s="6" t="s">
        <v>6</v>
      </c>
      <c r="F561" s="15">
        <v>201478318.44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47721654.689999998</v>
      </c>
      <c r="N561" s="7">
        <v>0</v>
      </c>
      <c r="O561" s="7">
        <v>0</v>
      </c>
      <c r="P561" s="7">
        <v>47721654.689999998</v>
      </c>
      <c r="Q561" s="7">
        <v>-47721654.689999998</v>
      </c>
      <c r="R561" s="7">
        <v>0</v>
      </c>
      <c r="S561" s="8">
        <v>0.23685751925814019</v>
      </c>
      <c r="T561" s="7">
        <v>0</v>
      </c>
      <c r="U561" s="8">
        <v>0.23685751925814019</v>
      </c>
      <c r="V561" s="7">
        <v>0</v>
      </c>
      <c r="W561" s="4"/>
    </row>
    <row r="562" spans="1:23" outlineLevel="2" x14ac:dyDescent="0.3">
      <c r="A562" s="19" t="s">
        <v>502</v>
      </c>
      <c r="B562" s="6" t="s">
        <v>497</v>
      </c>
      <c r="C562" s="6" t="s">
        <v>503</v>
      </c>
      <c r="D562" s="6" t="s">
        <v>5</v>
      </c>
      <c r="E562" s="6" t="s">
        <v>6</v>
      </c>
      <c r="F562" s="15">
        <v>40311908.68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8462036.9100000001</v>
      </c>
      <c r="N562" s="7">
        <v>0</v>
      </c>
      <c r="O562" s="7">
        <v>0</v>
      </c>
      <c r="P562" s="7">
        <v>8462036.9100000001</v>
      </c>
      <c r="Q562" s="7">
        <v>-8462036.9100000001</v>
      </c>
      <c r="R562" s="7">
        <v>0</v>
      </c>
      <c r="S562" s="8">
        <v>0.20991407222050693</v>
      </c>
      <c r="T562" s="7">
        <v>0</v>
      </c>
      <c r="U562" s="8">
        <v>0.20991407222050693</v>
      </c>
      <c r="V562" s="7">
        <v>0</v>
      </c>
      <c r="W562" s="4"/>
    </row>
    <row r="563" spans="1:23" ht="52.8" outlineLevel="3" x14ac:dyDescent="0.3">
      <c r="A563" s="19" t="s">
        <v>504</v>
      </c>
      <c r="B563" s="6" t="s">
        <v>497</v>
      </c>
      <c r="C563" s="6" t="s">
        <v>503</v>
      </c>
      <c r="D563" s="6" t="s">
        <v>505</v>
      </c>
      <c r="E563" s="6" t="s">
        <v>6</v>
      </c>
      <c r="F563" s="15">
        <v>40311908.68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v>8462036.9100000001</v>
      </c>
      <c r="N563" s="7">
        <v>0</v>
      </c>
      <c r="O563" s="7">
        <v>0</v>
      </c>
      <c r="P563" s="7">
        <v>8462036.9100000001</v>
      </c>
      <c r="Q563" s="7">
        <v>-8462036.9100000001</v>
      </c>
      <c r="R563" s="7">
        <v>0</v>
      </c>
      <c r="S563" s="8">
        <v>0.20991407222050693</v>
      </c>
      <c r="T563" s="7">
        <v>0</v>
      </c>
      <c r="U563" s="8">
        <v>0.20991407222050693</v>
      </c>
      <c r="V563" s="7">
        <v>0</v>
      </c>
      <c r="W563" s="4"/>
    </row>
    <row r="564" spans="1:23" ht="26.4" outlineLevel="4" x14ac:dyDescent="0.3">
      <c r="A564" s="19" t="s">
        <v>506</v>
      </c>
      <c r="B564" s="6" t="s">
        <v>497</v>
      </c>
      <c r="C564" s="6" t="s">
        <v>503</v>
      </c>
      <c r="D564" s="6" t="s">
        <v>507</v>
      </c>
      <c r="E564" s="6" t="s">
        <v>6</v>
      </c>
      <c r="F564" s="15">
        <v>40311908.68</v>
      </c>
      <c r="G564" s="15">
        <v>0</v>
      </c>
      <c r="H564" s="15">
        <v>0</v>
      </c>
      <c r="I564" s="15">
        <v>0</v>
      </c>
      <c r="J564" s="15">
        <v>0</v>
      </c>
      <c r="K564" s="15">
        <v>0</v>
      </c>
      <c r="L564" s="15">
        <v>0</v>
      </c>
      <c r="M564" s="15">
        <v>8462036.9100000001</v>
      </c>
      <c r="N564" s="7">
        <v>0</v>
      </c>
      <c r="O564" s="7">
        <v>0</v>
      </c>
      <c r="P564" s="7">
        <v>8462036.9100000001</v>
      </c>
      <c r="Q564" s="7">
        <v>-8462036.9100000001</v>
      </c>
      <c r="R564" s="7">
        <v>0</v>
      </c>
      <c r="S564" s="8">
        <v>0.20991407222050693</v>
      </c>
      <c r="T564" s="7">
        <v>0</v>
      </c>
      <c r="U564" s="8">
        <v>0.20991407222050693</v>
      </c>
      <c r="V564" s="7">
        <v>0</v>
      </c>
      <c r="W564" s="4"/>
    </row>
    <row r="565" spans="1:23" ht="52.8" outlineLevel="5" x14ac:dyDescent="0.3">
      <c r="A565" s="19" t="s">
        <v>508</v>
      </c>
      <c r="B565" s="6" t="s">
        <v>497</v>
      </c>
      <c r="C565" s="6" t="s">
        <v>503</v>
      </c>
      <c r="D565" s="6" t="s">
        <v>509</v>
      </c>
      <c r="E565" s="6" t="s">
        <v>6</v>
      </c>
      <c r="F565" s="15">
        <v>9020186.2400000002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1623391.16</v>
      </c>
      <c r="N565" s="7">
        <v>0</v>
      </c>
      <c r="O565" s="7">
        <v>0</v>
      </c>
      <c r="P565" s="7">
        <v>1623391.16</v>
      </c>
      <c r="Q565" s="7">
        <v>-1623391.16</v>
      </c>
      <c r="R565" s="7">
        <v>0</v>
      </c>
      <c r="S565" s="8">
        <v>0.17997313102040785</v>
      </c>
      <c r="T565" s="7">
        <v>0</v>
      </c>
      <c r="U565" s="8">
        <v>0.17997313102040785</v>
      </c>
      <c r="V565" s="7">
        <v>0</v>
      </c>
      <c r="W565" s="4"/>
    </row>
    <row r="566" spans="1:23" ht="26.4" outlineLevel="6" x14ac:dyDescent="0.3">
      <c r="A566" s="19" t="s">
        <v>510</v>
      </c>
      <c r="B566" s="6" t="s">
        <v>497</v>
      </c>
      <c r="C566" s="6" t="s">
        <v>503</v>
      </c>
      <c r="D566" s="6" t="s">
        <v>511</v>
      </c>
      <c r="E566" s="6" t="s">
        <v>6</v>
      </c>
      <c r="F566" s="15">
        <v>5020186.24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1240258.51</v>
      </c>
      <c r="N566" s="7">
        <v>0</v>
      </c>
      <c r="O566" s="7">
        <v>0</v>
      </c>
      <c r="P566" s="7">
        <v>1240258.51</v>
      </c>
      <c r="Q566" s="7">
        <v>-1240258.51</v>
      </c>
      <c r="R566" s="7">
        <v>0</v>
      </c>
      <c r="S566" s="8">
        <v>0.24705428259171516</v>
      </c>
      <c r="T566" s="7">
        <v>0</v>
      </c>
      <c r="U566" s="8">
        <v>0.24705428259171516</v>
      </c>
      <c r="V566" s="7">
        <v>0</v>
      </c>
      <c r="W566" s="4"/>
    </row>
    <row r="567" spans="1:23" ht="39.6" outlineLevel="7" x14ac:dyDescent="0.3">
      <c r="A567" s="19" t="s">
        <v>19</v>
      </c>
      <c r="B567" s="6" t="s">
        <v>497</v>
      </c>
      <c r="C567" s="6" t="s">
        <v>503</v>
      </c>
      <c r="D567" s="6" t="s">
        <v>511</v>
      </c>
      <c r="E567" s="6" t="s">
        <v>20</v>
      </c>
      <c r="F567" s="15">
        <v>4984686.24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1239709.55</v>
      </c>
      <c r="N567" s="7">
        <v>0</v>
      </c>
      <c r="O567" s="7">
        <v>0</v>
      </c>
      <c r="P567" s="7">
        <v>1239709.55</v>
      </c>
      <c r="Q567" s="7">
        <v>-1239709.55</v>
      </c>
      <c r="R567" s="7">
        <v>0</v>
      </c>
      <c r="S567" s="8">
        <v>0.24870362753263284</v>
      </c>
      <c r="T567" s="7">
        <v>0</v>
      </c>
      <c r="U567" s="8">
        <v>0.24870362753263284</v>
      </c>
      <c r="V567" s="7">
        <v>0</v>
      </c>
      <c r="W567" s="4"/>
    </row>
    <row r="568" spans="1:23" ht="39.6" outlineLevel="7" x14ac:dyDescent="0.3">
      <c r="A568" s="19" t="s">
        <v>21</v>
      </c>
      <c r="B568" s="6" t="s">
        <v>497</v>
      </c>
      <c r="C568" s="6" t="s">
        <v>503</v>
      </c>
      <c r="D568" s="6" t="s">
        <v>511</v>
      </c>
      <c r="E568" s="6" t="s">
        <v>22</v>
      </c>
      <c r="F568" s="15">
        <v>4984686.24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v>1239709.55</v>
      </c>
      <c r="N568" s="7">
        <v>0</v>
      </c>
      <c r="O568" s="7">
        <v>0</v>
      </c>
      <c r="P568" s="7">
        <v>1239709.55</v>
      </c>
      <c r="Q568" s="7">
        <v>-1239709.55</v>
      </c>
      <c r="R568" s="7">
        <v>0</v>
      </c>
      <c r="S568" s="8">
        <v>0.24870362753263284</v>
      </c>
      <c r="T568" s="7">
        <v>0</v>
      </c>
      <c r="U568" s="8">
        <v>0.24870362753263284</v>
      </c>
      <c r="V568" s="7">
        <v>0</v>
      </c>
      <c r="W568" s="4"/>
    </row>
    <row r="569" spans="1:23" outlineLevel="7" x14ac:dyDescent="0.3">
      <c r="A569" s="19" t="s">
        <v>23</v>
      </c>
      <c r="B569" s="6" t="s">
        <v>497</v>
      </c>
      <c r="C569" s="6" t="s">
        <v>503</v>
      </c>
      <c r="D569" s="6" t="s">
        <v>511</v>
      </c>
      <c r="E569" s="6" t="s">
        <v>24</v>
      </c>
      <c r="F569" s="15">
        <v>35500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v>548.96</v>
      </c>
      <c r="N569" s="7">
        <v>0</v>
      </c>
      <c r="O569" s="7">
        <v>0</v>
      </c>
      <c r="P569" s="7">
        <v>548.96</v>
      </c>
      <c r="Q569" s="7">
        <v>-548.96</v>
      </c>
      <c r="R569" s="7">
        <v>0</v>
      </c>
      <c r="S569" s="8">
        <v>1.5463661971830986E-2</v>
      </c>
      <c r="T569" s="7">
        <v>0</v>
      </c>
      <c r="U569" s="8">
        <v>1.5463661971830986E-2</v>
      </c>
      <c r="V569" s="7">
        <v>0</v>
      </c>
      <c r="W569" s="4"/>
    </row>
    <row r="570" spans="1:23" ht="26.4" outlineLevel="7" x14ac:dyDescent="0.3">
      <c r="A570" s="19" t="s">
        <v>25</v>
      </c>
      <c r="B570" s="6" t="s">
        <v>497</v>
      </c>
      <c r="C570" s="6" t="s">
        <v>503</v>
      </c>
      <c r="D570" s="6" t="s">
        <v>511</v>
      </c>
      <c r="E570" s="6" t="s">
        <v>26</v>
      </c>
      <c r="F570" s="15">
        <v>35500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  <c r="L570" s="15">
        <v>0</v>
      </c>
      <c r="M570" s="15">
        <v>548.96</v>
      </c>
      <c r="N570" s="7">
        <v>0</v>
      </c>
      <c r="O570" s="7">
        <v>0</v>
      </c>
      <c r="P570" s="7">
        <v>548.96</v>
      </c>
      <c r="Q570" s="7">
        <v>-548.96</v>
      </c>
      <c r="R570" s="7">
        <v>0</v>
      </c>
      <c r="S570" s="8">
        <v>1.5463661971830986E-2</v>
      </c>
      <c r="T570" s="7">
        <v>0</v>
      </c>
      <c r="U570" s="8">
        <v>1.5463661971830986E-2</v>
      </c>
      <c r="V570" s="7">
        <v>0</v>
      </c>
      <c r="W570" s="4"/>
    </row>
    <row r="571" spans="1:23" ht="26.4" outlineLevel="6" x14ac:dyDescent="0.3">
      <c r="A571" s="19" t="s">
        <v>512</v>
      </c>
      <c r="B571" s="6" t="s">
        <v>497</v>
      </c>
      <c r="C571" s="6" t="s">
        <v>503</v>
      </c>
      <c r="D571" s="6" t="s">
        <v>513</v>
      </c>
      <c r="E571" s="6" t="s">
        <v>6</v>
      </c>
      <c r="F571" s="15">
        <v>4000000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v>383132.65</v>
      </c>
      <c r="N571" s="7">
        <v>0</v>
      </c>
      <c r="O571" s="7">
        <v>0</v>
      </c>
      <c r="P571" s="7">
        <v>383132.65</v>
      </c>
      <c r="Q571" s="7">
        <v>-383132.65</v>
      </c>
      <c r="R571" s="7">
        <v>0</v>
      </c>
      <c r="S571" s="8">
        <v>9.5783162500000005E-2</v>
      </c>
      <c r="T571" s="7">
        <v>0</v>
      </c>
      <c r="U571" s="8">
        <v>9.5783162500000005E-2</v>
      </c>
      <c r="V571" s="7">
        <v>0</v>
      </c>
      <c r="W571" s="4"/>
    </row>
    <row r="572" spans="1:23" ht="39.6" outlineLevel="7" x14ac:dyDescent="0.3">
      <c r="A572" s="19" t="s">
        <v>19</v>
      </c>
      <c r="B572" s="6" t="s">
        <v>497</v>
      </c>
      <c r="C572" s="6" t="s">
        <v>503</v>
      </c>
      <c r="D572" s="6" t="s">
        <v>513</v>
      </c>
      <c r="E572" s="6" t="s">
        <v>20</v>
      </c>
      <c r="F572" s="15">
        <v>4000000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v>383132.65</v>
      </c>
      <c r="N572" s="7">
        <v>0</v>
      </c>
      <c r="O572" s="7">
        <v>0</v>
      </c>
      <c r="P572" s="7">
        <v>383132.65</v>
      </c>
      <c r="Q572" s="7">
        <v>-383132.65</v>
      </c>
      <c r="R572" s="7">
        <v>0</v>
      </c>
      <c r="S572" s="8">
        <v>9.5783162500000005E-2</v>
      </c>
      <c r="T572" s="7">
        <v>0</v>
      </c>
      <c r="U572" s="8">
        <v>9.5783162500000005E-2</v>
      </c>
      <c r="V572" s="7">
        <v>0</v>
      </c>
      <c r="W572" s="4"/>
    </row>
    <row r="573" spans="1:23" ht="39.6" outlineLevel="7" x14ac:dyDescent="0.3">
      <c r="A573" s="19" t="s">
        <v>21</v>
      </c>
      <c r="B573" s="6" t="s">
        <v>497</v>
      </c>
      <c r="C573" s="6" t="s">
        <v>503</v>
      </c>
      <c r="D573" s="6" t="s">
        <v>513</v>
      </c>
      <c r="E573" s="6" t="s">
        <v>22</v>
      </c>
      <c r="F573" s="15">
        <v>4000000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v>383132.65</v>
      </c>
      <c r="N573" s="7">
        <v>0</v>
      </c>
      <c r="O573" s="7">
        <v>0</v>
      </c>
      <c r="P573" s="7">
        <v>383132.65</v>
      </c>
      <c r="Q573" s="7">
        <v>-383132.65</v>
      </c>
      <c r="R573" s="7">
        <v>0</v>
      </c>
      <c r="S573" s="8">
        <v>9.5783162500000005E-2</v>
      </c>
      <c r="T573" s="7">
        <v>0</v>
      </c>
      <c r="U573" s="8">
        <v>9.5783162500000005E-2</v>
      </c>
      <c r="V573" s="7">
        <v>0</v>
      </c>
      <c r="W573" s="4"/>
    </row>
    <row r="574" spans="1:23" ht="145.19999999999999" outlineLevel="5" x14ac:dyDescent="0.3">
      <c r="A574" s="19" t="s">
        <v>514</v>
      </c>
      <c r="B574" s="6" t="s">
        <v>497</v>
      </c>
      <c r="C574" s="6" t="s">
        <v>503</v>
      </c>
      <c r="D574" s="6" t="s">
        <v>515</v>
      </c>
      <c r="E574" s="6" t="s">
        <v>6</v>
      </c>
      <c r="F574" s="15">
        <v>24430890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v>5105441.8099999996</v>
      </c>
      <c r="N574" s="7">
        <v>0</v>
      </c>
      <c r="O574" s="7">
        <v>0</v>
      </c>
      <c r="P574" s="7">
        <v>5105441.8099999996</v>
      </c>
      <c r="Q574" s="7">
        <v>-5105441.8099999996</v>
      </c>
      <c r="R574" s="7">
        <v>0</v>
      </c>
      <c r="S574" s="8">
        <v>0.20897485969606511</v>
      </c>
      <c r="T574" s="7">
        <v>0</v>
      </c>
      <c r="U574" s="8">
        <v>0.20897485969606511</v>
      </c>
      <c r="V574" s="7">
        <v>0</v>
      </c>
      <c r="W574" s="4"/>
    </row>
    <row r="575" spans="1:23" ht="118.8" outlineLevel="6" x14ac:dyDescent="0.3">
      <c r="A575" s="19" t="s">
        <v>516</v>
      </c>
      <c r="B575" s="6" t="s">
        <v>497</v>
      </c>
      <c r="C575" s="6" t="s">
        <v>503</v>
      </c>
      <c r="D575" s="6" t="s">
        <v>517</v>
      </c>
      <c r="E575" s="6" t="s">
        <v>6</v>
      </c>
      <c r="F575" s="15">
        <v>24430890</v>
      </c>
      <c r="G575" s="15">
        <v>0</v>
      </c>
      <c r="H575" s="15">
        <v>0</v>
      </c>
      <c r="I575" s="15">
        <v>0</v>
      </c>
      <c r="J575" s="15">
        <v>0</v>
      </c>
      <c r="K575" s="15">
        <v>0</v>
      </c>
      <c r="L575" s="15">
        <v>0</v>
      </c>
      <c r="M575" s="15">
        <v>5105441.8099999996</v>
      </c>
      <c r="N575" s="7">
        <v>0</v>
      </c>
      <c r="O575" s="7">
        <v>0</v>
      </c>
      <c r="P575" s="7">
        <v>5105441.8099999996</v>
      </c>
      <c r="Q575" s="7">
        <v>-5105441.8099999996</v>
      </c>
      <c r="R575" s="7">
        <v>0</v>
      </c>
      <c r="S575" s="8">
        <v>0.20897485969606511</v>
      </c>
      <c r="T575" s="7">
        <v>0</v>
      </c>
      <c r="U575" s="8">
        <v>0.20897485969606511</v>
      </c>
      <c r="V575" s="7">
        <v>0</v>
      </c>
      <c r="W575" s="4"/>
    </row>
    <row r="576" spans="1:23" ht="79.2" outlineLevel="7" x14ac:dyDescent="0.3">
      <c r="A576" s="19" t="s">
        <v>15</v>
      </c>
      <c r="B576" s="6" t="s">
        <v>497</v>
      </c>
      <c r="C576" s="6" t="s">
        <v>503</v>
      </c>
      <c r="D576" s="6" t="s">
        <v>517</v>
      </c>
      <c r="E576" s="6" t="s">
        <v>16</v>
      </c>
      <c r="F576" s="15">
        <v>24186679</v>
      </c>
      <c r="G576" s="15">
        <v>0</v>
      </c>
      <c r="H576" s="15">
        <v>0</v>
      </c>
      <c r="I576" s="15">
        <v>0</v>
      </c>
      <c r="J576" s="15">
        <v>0</v>
      </c>
      <c r="K576" s="15">
        <v>0</v>
      </c>
      <c r="L576" s="15">
        <v>0</v>
      </c>
      <c r="M576" s="15">
        <v>5098833.8099999996</v>
      </c>
      <c r="N576" s="7">
        <v>0</v>
      </c>
      <c r="O576" s="7">
        <v>0</v>
      </c>
      <c r="P576" s="7">
        <v>5098833.8099999996</v>
      </c>
      <c r="Q576" s="7">
        <v>-5098833.8099999996</v>
      </c>
      <c r="R576" s="7">
        <v>0</v>
      </c>
      <c r="S576" s="8">
        <v>0.21081165421676948</v>
      </c>
      <c r="T576" s="7">
        <v>0</v>
      </c>
      <c r="U576" s="8">
        <v>0.21081165421676948</v>
      </c>
      <c r="V576" s="7">
        <v>0</v>
      </c>
      <c r="W576" s="4"/>
    </row>
    <row r="577" spans="1:23" ht="26.4" outlineLevel="7" x14ac:dyDescent="0.3">
      <c r="A577" s="19" t="s">
        <v>147</v>
      </c>
      <c r="B577" s="6" t="s">
        <v>497</v>
      </c>
      <c r="C577" s="6" t="s">
        <v>503</v>
      </c>
      <c r="D577" s="6" t="s">
        <v>517</v>
      </c>
      <c r="E577" s="6" t="s">
        <v>148</v>
      </c>
      <c r="F577" s="15">
        <v>24186679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  <c r="L577" s="15">
        <v>0</v>
      </c>
      <c r="M577" s="15">
        <v>5098833.8099999996</v>
      </c>
      <c r="N577" s="7">
        <v>0</v>
      </c>
      <c r="O577" s="7">
        <v>0</v>
      </c>
      <c r="P577" s="7">
        <v>5098833.8099999996</v>
      </c>
      <c r="Q577" s="7">
        <v>-5098833.8099999996</v>
      </c>
      <c r="R577" s="7">
        <v>0</v>
      </c>
      <c r="S577" s="8">
        <v>0.21081165421676948</v>
      </c>
      <c r="T577" s="7">
        <v>0</v>
      </c>
      <c r="U577" s="8">
        <v>0.21081165421676948</v>
      </c>
      <c r="V577" s="7">
        <v>0</v>
      </c>
      <c r="W577" s="4"/>
    </row>
    <row r="578" spans="1:23" ht="39.6" outlineLevel="7" x14ac:dyDescent="0.3">
      <c r="A578" s="19" t="s">
        <v>19</v>
      </c>
      <c r="B578" s="6" t="s">
        <v>497</v>
      </c>
      <c r="C578" s="6" t="s">
        <v>503</v>
      </c>
      <c r="D578" s="6" t="s">
        <v>517</v>
      </c>
      <c r="E578" s="6" t="s">
        <v>20</v>
      </c>
      <c r="F578" s="15">
        <v>244211</v>
      </c>
      <c r="G578" s="15">
        <v>0</v>
      </c>
      <c r="H578" s="15">
        <v>0</v>
      </c>
      <c r="I578" s="15">
        <v>0</v>
      </c>
      <c r="J578" s="15">
        <v>0</v>
      </c>
      <c r="K578" s="15">
        <v>0</v>
      </c>
      <c r="L578" s="15">
        <v>0</v>
      </c>
      <c r="M578" s="15">
        <v>6608</v>
      </c>
      <c r="N578" s="7">
        <v>0</v>
      </c>
      <c r="O578" s="7">
        <v>0</v>
      </c>
      <c r="P578" s="7">
        <v>6608</v>
      </c>
      <c r="Q578" s="7">
        <v>-6608</v>
      </c>
      <c r="R578" s="7">
        <v>0</v>
      </c>
      <c r="S578" s="8">
        <v>2.7058568205363395E-2</v>
      </c>
      <c r="T578" s="7">
        <v>0</v>
      </c>
      <c r="U578" s="8">
        <v>2.7058568205363395E-2</v>
      </c>
      <c r="V578" s="7">
        <v>0</v>
      </c>
      <c r="W578" s="4"/>
    </row>
    <row r="579" spans="1:23" ht="39.6" outlineLevel="7" x14ac:dyDescent="0.3">
      <c r="A579" s="19" t="s">
        <v>21</v>
      </c>
      <c r="B579" s="6" t="s">
        <v>497</v>
      </c>
      <c r="C579" s="6" t="s">
        <v>503</v>
      </c>
      <c r="D579" s="6" t="s">
        <v>517</v>
      </c>
      <c r="E579" s="6" t="s">
        <v>22</v>
      </c>
      <c r="F579" s="15">
        <v>244211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6608</v>
      </c>
      <c r="N579" s="7">
        <v>0</v>
      </c>
      <c r="O579" s="7">
        <v>0</v>
      </c>
      <c r="P579" s="7">
        <v>6608</v>
      </c>
      <c r="Q579" s="7">
        <v>-6608</v>
      </c>
      <c r="R579" s="7">
        <v>0</v>
      </c>
      <c r="S579" s="8">
        <v>2.7058568205363395E-2</v>
      </c>
      <c r="T579" s="7">
        <v>0</v>
      </c>
      <c r="U579" s="8">
        <v>2.7058568205363395E-2</v>
      </c>
      <c r="V579" s="7">
        <v>0</v>
      </c>
      <c r="W579" s="4"/>
    </row>
    <row r="580" spans="1:23" ht="66" outlineLevel="5" x14ac:dyDescent="0.3">
      <c r="A580" s="19" t="s">
        <v>518</v>
      </c>
      <c r="B580" s="6" t="s">
        <v>497</v>
      </c>
      <c r="C580" s="6" t="s">
        <v>503</v>
      </c>
      <c r="D580" s="6" t="s">
        <v>519</v>
      </c>
      <c r="E580" s="6" t="s">
        <v>6</v>
      </c>
      <c r="F580" s="15">
        <v>6860832.4400000004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0</v>
      </c>
      <c r="M580" s="15">
        <v>1733203.94</v>
      </c>
      <c r="N580" s="7">
        <v>0</v>
      </c>
      <c r="O580" s="7">
        <v>0</v>
      </c>
      <c r="P580" s="7">
        <v>1733203.94</v>
      </c>
      <c r="Q580" s="7">
        <v>-1733203.94</v>
      </c>
      <c r="R580" s="7">
        <v>0</v>
      </c>
      <c r="S580" s="8">
        <v>0.25262298054315985</v>
      </c>
      <c r="T580" s="7">
        <v>0</v>
      </c>
      <c r="U580" s="8">
        <v>0.25262298054315985</v>
      </c>
      <c r="V580" s="7">
        <v>0</v>
      </c>
      <c r="W580" s="4"/>
    </row>
    <row r="581" spans="1:23" ht="52.8" outlineLevel="6" x14ac:dyDescent="0.3">
      <c r="A581" s="19" t="s">
        <v>520</v>
      </c>
      <c r="B581" s="6" t="s">
        <v>497</v>
      </c>
      <c r="C581" s="6" t="s">
        <v>503</v>
      </c>
      <c r="D581" s="6" t="s">
        <v>521</v>
      </c>
      <c r="E581" s="6" t="s">
        <v>6</v>
      </c>
      <c r="F581" s="15">
        <v>6860832.4400000004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1733203.94</v>
      </c>
      <c r="N581" s="7">
        <v>0</v>
      </c>
      <c r="O581" s="7">
        <v>0</v>
      </c>
      <c r="P581" s="7">
        <v>1733203.94</v>
      </c>
      <c r="Q581" s="7">
        <v>-1733203.94</v>
      </c>
      <c r="R581" s="7">
        <v>0</v>
      </c>
      <c r="S581" s="8">
        <v>0.25262298054315985</v>
      </c>
      <c r="T581" s="7">
        <v>0</v>
      </c>
      <c r="U581" s="8">
        <v>0.25262298054315985</v>
      </c>
      <c r="V581" s="7">
        <v>0</v>
      </c>
      <c r="W581" s="4"/>
    </row>
    <row r="582" spans="1:23" ht="79.2" outlineLevel="7" x14ac:dyDescent="0.3">
      <c r="A582" s="19" t="s">
        <v>15</v>
      </c>
      <c r="B582" s="6" t="s">
        <v>497</v>
      </c>
      <c r="C582" s="6" t="s">
        <v>503</v>
      </c>
      <c r="D582" s="6" t="s">
        <v>521</v>
      </c>
      <c r="E582" s="6" t="s">
        <v>16</v>
      </c>
      <c r="F582" s="15">
        <v>5660832.4400000004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0</v>
      </c>
      <c r="M582" s="15">
        <v>1380247.45</v>
      </c>
      <c r="N582" s="7">
        <v>0</v>
      </c>
      <c r="O582" s="7">
        <v>0</v>
      </c>
      <c r="P582" s="7">
        <v>1380247.45</v>
      </c>
      <c r="Q582" s="7">
        <v>-1380247.45</v>
      </c>
      <c r="R582" s="7">
        <v>0</v>
      </c>
      <c r="S582" s="8">
        <v>0.2438241132606285</v>
      </c>
      <c r="T582" s="7">
        <v>0</v>
      </c>
      <c r="U582" s="8">
        <v>0.2438241132606285</v>
      </c>
      <c r="V582" s="7">
        <v>0</v>
      </c>
      <c r="W582" s="4"/>
    </row>
    <row r="583" spans="1:23" ht="26.4" outlineLevel="7" x14ac:dyDescent="0.3">
      <c r="A583" s="19" t="s">
        <v>147</v>
      </c>
      <c r="B583" s="6" t="s">
        <v>497</v>
      </c>
      <c r="C583" s="6" t="s">
        <v>503</v>
      </c>
      <c r="D583" s="6" t="s">
        <v>521</v>
      </c>
      <c r="E583" s="6" t="s">
        <v>148</v>
      </c>
      <c r="F583" s="15">
        <v>5660832.4400000004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1380247.45</v>
      </c>
      <c r="N583" s="7">
        <v>0</v>
      </c>
      <c r="O583" s="7">
        <v>0</v>
      </c>
      <c r="P583" s="7">
        <v>1380247.45</v>
      </c>
      <c r="Q583" s="7">
        <v>-1380247.45</v>
      </c>
      <c r="R583" s="7">
        <v>0</v>
      </c>
      <c r="S583" s="8">
        <v>0.2438241132606285</v>
      </c>
      <c r="T583" s="7">
        <v>0</v>
      </c>
      <c r="U583" s="8">
        <v>0.2438241132606285</v>
      </c>
      <c r="V583" s="7">
        <v>0</v>
      </c>
      <c r="W583" s="4"/>
    </row>
    <row r="584" spans="1:23" ht="39.6" outlineLevel="7" x14ac:dyDescent="0.3">
      <c r="A584" s="19" t="s">
        <v>19</v>
      </c>
      <c r="B584" s="6" t="s">
        <v>497</v>
      </c>
      <c r="C584" s="6" t="s">
        <v>503</v>
      </c>
      <c r="D584" s="6" t="s">
        <v>521</v>
      </c>
      <c r="E584" s="6" t="s">
        <v>20</v>
      </c>
      <c r="F584" s="15">
        <v>1200000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352956.49</v>
      </c>
      <c r="N584" s="7">
        <v>0</v>
      </c>
      <c r="O584" s="7">
        <v>0</v>
      </c>
      <c r="P584" s="7">
        <v>352956.49</v>
      </c>
      <c r="Q584" s="7">
        <v>-352956.49</v>
      </c>
      <c r="R584" s="7">
        <v>0</v>
      </c>
      <c r="S584" s="8">
        <v>0.29413040833333332</v>
      </c>
      <c r="T584" s="7">
        <v>0</v>
      </c>
      <c r="U584" s="8">
        <v>0.29413040833333332</v>
      </c>
      <c r="V584" s="7">
        <v>0</v>
      </c>
      <c r="W584" s="4"/>
    </row>
    <row r="585" spans="1:23" ht="39.6" outlineLevel="7" x14ac:dyDescent="0.3">
      <c r="A585" s="19" t="s">
        <v>21</v>
      </c>
      <c r="B585" s="6" t="s">
        <v>497</v>
      </c>
      <c r="C585" s="6" t="s">
        <v>503</v>
      </c>
      <c r="D585" s="6" t="s">
        <v>521</v>
      </c>
      <c r="E585" s="6" t="s">
        <v>22</v>
      </c>
      <c r="F585" s="15">
        <v>1200000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0</v>
      </c>
      <c r="M585" s="15">
        <v>352956.49</v>
      </c>
      <c r="N585" s="7">
        <v>0</v>
      </c>
      <c r="O585" s="7">
        <v>0</v>
      </c>
      <c r="P585" s="7">
        <v>352956.49</v>
      </c>
      <c r="Q585" s="7">
        <v>-352956.49</v>
      </c>
      <c r="R585" s="7">
        <v>0</v>
      </c>
      <c r="S585" s="8">
        <v>0.29413040833333332</v>
      </c>
      <c r="T585" s="7">
        <v>0</v>
      </c>
      <c r="U585" s="8">
        <v>0.29413040833333332</v>
      </c>
      <c r="V585" s="7">
        <v>0</v>
      </c>
      <c r="W585" s="4"/>
    </row>
    <row r="586" spans="1:23" outlineLevel="2" x14ac:dyDescent="0.3">
      <c r="A586" s="19" t="s">
        <v>528</v>
      </c>
      <c r="B586" s="6" t="s">
        <v>497</v>
      </c>
      <c r="C586" s="6" t="s">
        <v>529</v>
      </c>
      <c r="D586" s="6" t="s">
        <v>5</v>
      </c>
      <c r="E586" s="6" t="s">
        <v>6</v>
      </c>
      <c r="F586" s="15">
        <v>147518317.90000001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36478454.149999999</v>
      </c>
      <c r="N586" s="7">
        <v>0</v>
      </c>
      <c r="O586" s="7">
        <v>0</v>
      </c>
      <c r="P586" s="7">
        <v>36478454.149999999</v>
      </c>
      <c r="Q586" s="7">
        <v>-36478454.149999999</v>
      </c>
      <c r="R586" s="7">
        <v>0</v>
      </c>
      <c r="S586" s="8">
        <v>0.24728084396087058</v>
      </c>
      <c r="T586" s="7">
        <v>0</v>
      </c>
      <c r="U586" s="8">
        <v>0.24728084396087058</v>
      </c>
      <c r="V586" s="7">
        <v>0</v>
      </c>
      <c r="W586" s="4"/>
    </row>
    <row r="587" spans="1:23" ht="52.8" outlineLevel="3" x14ac:dyDescent="0.3">
      <c r="A587" s="19" t="s">
        <v>504</v>
      </c>
      <c r="B587" s="6" t="s">
        <v>497</v>
      </c>
      <c r="C587" s="6" t="s">
        <v>529</v>
      </c>
      <c r="D587" s="6" t="s">
        <v>505</v>
      </c>
      <c r="E587" s="6" t="s">
        <v>6</v>
      </c>
      <c r="F587" s="15">
        <v>147518317.90000001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36478454.149999999</v>
      </c>
      <c r="N587" s="7">
        <v>0</v>
      </c>
      <c r="O587" s="7">
        <v>0</v>
      </c>
      <c r="P587" s="7">
        <v>36478454.149999999</v>
      </c>
      <c r="Q587" s="7">
        <v>-36478454.149999999</v>
      </c>
      <c r="R587" s="7">
        <v>0</v>
      </c>
      <c r="S587" s="8">
        <v>0.24728084396087058</v>
      </c>
      <c r="T587" s="7">
        <v>0</v>
      </c>
      <c r="U587" s="8">
        <v>0.24728084396087058</v>
      </c>
      <c r="V587" s="7">
        <v>0</v>
      </c>
      <c r="W587" s="4"/>
    </row>
    <row r="588" spans="1:23" ht="26.4" outlineLevel="4" x14ac:dyDescent="0.3">
      <c r="A588" s="19" t="s">
        <v>530</v>
      </c>
      <c r="B588" s="6" t="s">
        <v>497</v>
      </c>
      <c r="C588" s="6" t="s">
        <v>529</v>
      </c>
      <c r="D588" s="6" t="s">
        <v>531</v>
      </c>
      <c r="E588" s="6" t="s">
        <v>6</v>
      </c>
      <c r="F588" s="15">
        <v>146484936.91999999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0</v>
      </c>
      <c r="M588" s="15">
        <v>36478454.149999999</v>
      </c>
      <c r="N588" s="7">
        <v>0</v>
      </c>
      <c r="O588" s="7">
        <v>0</v>
      </c>
      <c r="P588" s="7">
        <v>36478454.149999999</v>
      </c>
      <c r="Q588" s="7">
        <v>-36478454.149999999</v>
      </c>
      <c r="R588" s="7">
        <v>0</v>
      </c>
      <c r="S588" s="8">
        <v>0.24902529172622045</v>
      </c>
      <c r="T588" s="7">
        <v>0</v>
      </c>
      <c r="U588" s="8">
        <v>0.24902529172622045</v>
      </c>
      <c r="V588" s="7">
        <v>0</v>
      </c>
      <c r="W588" s="4"/>
    </row>
    <row r="589" spans="1:23" ht="52.8" outlineLevel="5" x14ac:dyDescent="0.3">
      <c r="A589" s="19" t="s">
        <v>532</v>
      </c>
      <c r="B589" s="6" t="s">
        <v>497</v>
      </c>
      <c r="C589" s="6" t="s">
        <v>529</v>
      </c>
      <c r="D589" s="6" t="s">
        <v>533</v>
      </c>
      <c r="E589" s="6" t="s">
        <v>6</v>
      </c>
      <c r="F589" s="15">
        <v>10093814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2040098.34</v>
      </c>
      <c r="N589" s="7">
        <v>0</v>
      </c>
      <c r="O589" s="7">
        <v>0</v>
      </c>
      <c r="P589" s="7">
        <v>2040098.34</v>
      </c>
      <c r="Q589" s="7">
        <v>-2040098.34</v>
      </c>
      <c r="R589" s="7">
        <v>0</v>
      </c>
      <c r="S589" s="8">
        <v>0.20211372430678828</v>
      </c>
      <c r="T589" s="7">
        <v>0</v>
      </c>
      <c r="U589" s="8">
        <v>0.20211372430678828</v>
      </c>
      <c r="V589" s="7">
        <v>0</v>
      </c>
      <c r="W589" s="4"/>
    </row>
    <row r="590" spans="1:23" ht="66" outlineLevel="6" x14ac:dyDescent="0.3">
      <c r="A590" s="19" t="s">
        <v>534</v>
      </c>
      <c r="B590" s="6" t="s">
        <v>497</v>
      </c>
      <c r="C590" s="6" t="s">
        <v>529</v>
      </c>
      <c r="D590" s="6" t="s">
        <v>535</v>
      </c>
      <c r="E590" s="6" t="s">
        <v>6</v>
      </c>
      <c r="F590" s="15">
        <v>5247738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1097427.58</v>
      </c>
      <c r="N590" s="7">
        <v>0</v>
      </c>
      <c r="O590" s="7">
        <v>0</v>
      </c>
      <c r="P590" s="7">
        <v>1097427.58</v>
      </c>
      <c r="Q590" s="7">
        <v>-1097427.58</v>
      </c>
      <c r="R590" s="7">
        <v>0</v>
      </c>
      <c r="S590" s="8">
        <v>0.20912392729972418</v>
      </c>
      <c r="T590" s="7">
        <v>0</v>
      </c>
      <c r="U590" s="8">
        <v>0.20912392729972418</v>
      </c>
      <c r="V590" s="7">
        <v>0</v>
      </c>
      <c r="W590" s="4"/>
    </row>
    <row r="591" spans="1:23" ht="39.6" outlineLevel="7" x14ac:dyDescent="0.3">
      <c r="A591" s="19" t="s">
        <v>19</v>
      </c>
      <c r="B591" s="6" t="s">
        <v>497</v>
      </c>
      <c r="C591" s="6" t="s">
        <v>529</v>
      </c>
      <c r="D591" s="6" t="s">
        <v>535</v>
      </c>
      <c r="E591" s="6" t="s">
        <v>20</v>
      </c>
      <c r="F591" s="15">
        <v>5247738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1097427.58</v>
      </c>
      <c r="N591" s="7">
        <v>0</v>
      </c>
      <c r="O591" s="7">
        <v>0</v>
      </c>
      <c r="P591" s="7">
        <v>1097427.58</v>
      </c>
      <c r="Q591" s="7">
        <v>-1097427.58</v>
      </c>
      <c r="R591" s="7">
        <v>0</v>
      </c>
      <c r="S591" s="8">
        <v>0.20912392729972418</v>
      </c>
      <c r="T591" s="7">
        <v>0</v>
      </c>
      <c r="U591" s="8">
        <v>0.20912392729972418</v>
      </c>
      <c r="V591" s="7">
        <v>0</v>
      </c>
      <c r="W591" s="4"/>
    </row>
    <row r="592" spans="1:23" ht="39.6" outlineLevel="7" x14ac:dyDescent="0.3">
      <c r="A592" s="19" t="s">
        <v>21</v>
      </c>
      <c r="B592" s="6" t="s">
        <v>497</v>
      </c>
      <c r="C592" s="6" t="s">
        <v>529</v>
      </c>
      <c r="D592" s="6" t="s">
        <v>535</v>
      </c>
      <c r="E592" s="6" t="s">
        <v>22</v>
      </c>
      <c r="F592" s="15">
        <v>5247738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1097427.58</v>
      </c>
      <c r="N592" s="7">
        <v>0</v>
      </c>
      <c r="O592" s="7">
        <v>0</v>
      </c>
      <c r="P592" s="7">
        <v>1097427.58</v>
      </c>
      <c r="Q592" s="7">
        <v>-1097427.58</v>
      </c>
      <c r="R592" s="7">
        <v>0</v>
      </c>
      <c r="S592" s="8">
        <v>0.20912392729972418</v>
      </c>
      <c r="T592" s="7">
        <v>0</v>
      </c>
      <c r="U592" s="8">
        <v>0.20912392729972418</v>
      </c>
      <c r="V592" s="7">
        <v>0</v>
      </c>
      <c r="W592" s="4"/>
    </row>
    <row r="593" spans="1:23" ht="66" outlineLevel="6" x14ac:dyDescent="0.3">
      <c r="A593" s="19" t="s">
        <v>536</v>
      </c>
      <c r="B593" s="6" t="s">
        <v>497</v>
      </c>
      <c r="C593" s="6" t="s">
        <v>529</v>
      </c>
      <c r="D593" s="6" t="s">
        <v>537</v>
      </c>
      <c r="E593" s="6" t="s">
        <v>6</v>
      </c>
      <c r="F593" s="15">
        <v>4846076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942670.76</v>
      </c>
      <c r="N593" s="7">
        <v>0</v>
      </c>
      <c r="O593" s="7">
        <v>0</v>
      </c>
      <c r="P593" s="7">
        <v>942670.76</v>
      </c>
      <c r="Q593" s="7">
        <v>-942670.76</v>
      </c>
      <c r="R593" s="7">
        <v>0</v>
      </c>
      <c r="S593" s="8">
        <v>0.19452248788504348</v>
      </c>
      <c r="T593" s="7">
        <v>0</v>
      </c>
      <c r="U593" s="8">
        <v>0.19452248788504348</v>
      </c>
      <c r="V593" s="7">
        <v>0</v>
      </c>
      <c r="W593" s="4"/>
    </row>
    <row r="594" spans="1:23" ht="39.6" outlineLevel="7" x14ac:dyDescent="0.3">
      <c r="A594" s="19" t="s">
        <v>19</v>
      </c>
      <c r="B594" s="6" t="s">
        <v>497</v>
      </c>
      <c r="C594" s="6" t="s">
        <v>529</v>
      </c>
      <c r="D594" s="6" t="s">
        <v>537</v>
      </c>
      <c r="E594" s="6" t="s">
        <v>20</v>
      </c>
      <c r="F594" s="15">
        <v>4846076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0</v>
      </c>
      <c r="M594" s="15">
        <v>942670.76</v>
      </c>
      <c r="N594" s="7">
        <v>0</v>
      </c>
      <c r="O594" s="7">
        <v>0</v>
      </c>
      <c r="P594" s="7">
        <v>942670.76</v>
      </c>
      <c r="Q594" s="7">
        <v>-942670.76</v>
      </c>
      <c r="R594" s="7">
        <v>0</v>
      </c>
      <c r="S594" s="8">
        <v>0.19452248788504348</v>
      </c>
      <c r="T594" s="7">
        <v>0</v>
      </c>
      <c r="U594" s="8">
        <v>0.19452248788504348</v>
      </c>
      <c r="V594" s="7">
        <v>0</v>
      </c>
      <c r="W594" s="4"/>
    </row>
    <row r="595" spans="1:23" ht="39.6" outlineLevel="7" x14ac:dyDescent="0.3">
      <c r="A595" s="19" t="s">
        <v>21</v>
      </c>
      <c r="B595" s="6" t="s">
        <v>497</v>
      </c>
      <c r="C595" s="6" t="s">
        <v>529</v>
      </c>
      <c r="D595" s="6" t="s">
        <v>537</v>
      </c>
      <c r="E595" s="6" t="s">
        <v>22</v>
      </c>
      <c r="F595" s="15">
        <v>4846076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0</v>
      </c>
      <c r="M595" s="15">
        <v>942670.76</v>
      </c>
      <c r="N595" s="7">
        <v>0</v>
      </c>
      <c r="O595" s="7">
        <v>0</v>
      </c>
      <c r="P595" s="7">
        <v>942670.76</v>
      </c>
      <c r="Q595" s="7">
        <v>-942670.76</v>
      </c>
      <c r="R595" s="7">
        <v>0</v>
      </c>
      <c r="S595" s="8">
        <v>0.19452248788504348</v>
      </c>
      <c r="T595" s="7">
        <v>0</v>
      </c>
      <c r="U595" s="8">
        <v>0.19452248788504348</v>
      </c>
      <c r="V595" s="7">
        <v>0</v>
      </c>
      <c r="W595" s="4"/>
    </row>
    <row r="596" spans="1:23" ht="66" outlineLevel="5" x14ac:dyDescent="0.3">
      <c r="A596" s="19" t="s">
        <v>538</v>
      </c>
      <c r="B596" s="6" t="s">
        <v>497</v>
      </c>
      <c r="C596" s="6" t="s">
        <v>529</v>
      </c>
      <c r="D596" s="6" t="s">
        <v>539</v>
      </c>
      <c r="E596" s="6" t="s">
        <v>6</v>
      </c>
      <c r="F596" s="15">
        <v>134323811.90000001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34414919.810000002</v>
      </c>
      <c r="N596" s="7">
        <v>0</v>
      </c>
      <c r="O596" s="7">
        <v>0</v>
      </c>
      <c r="P596" s="7">
        <v>34414919.810000002</v>
      </c>
      <c r="Q596" s="7">
        <v>-34414919.810000002</v>
      </c>
      <c r="R596" s="7">
        <v>0</v>
      </c>
      <c r="S596" s="8">
        <v>0.256208629901159</v>
      </c>
      <c r="T596" s="7">
        <v>0</v>
      </c>
      <c r="U596" s="8">
        <v>0.256208629901159</v>
      </c>
      <c r="V596" s="7">
        <v>0</v>
      </c>
      <c r="W596" s="4"/>
    </row>
    <row r="597" spans="1:23" ht="26.4" outlineLevel="6" x14ac:dyDescent="0.3">
      <c r="A597" s="19" t="s">
        <v>540</v>
      </c>
      <c r="B597" s="6" t="s">
        <v>497</v>
      </c>
      <c r="C597" s="6" t="s">
        <v>529</v>
      </c>
      <c r="D597" s="6" t="s">
        <v>541</v>
      </c>
      <c r="E597" s="6" t="s">
        <v>6</v>
      </c>
      <c r="F597" s="15">
        <v>23384019.899999999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0</v>
      </c>
      <c r="M597" s="15">
        <v>8710153.4299999997</v>
      </c>
      <c r="N597" s="7">
        <v>0</v>
      </c>
      <c r="O597" s="7">
        <v>0</v>
      </c>
      <c r="P597" s="7">
        <v>8710153.4299999997</v>
      </c>
      <c r="Q597" s="7">
        <v>-8710153.4299999997</v>
      </c>
      <c r="R597" s="7">
        <v>0</v>
      </c>
      <c r="S597" s="8">
        <v>0.37248315162441337</v>
      </c>
      <c r="T597" s="7">
        <v>0</v>
      </c>
      <c r="U597" s="8">
        <v>0.37248315162441337</v>
      </c>
      <c r="V597" s="7">
        <v>0</v>
      </c>
      <c r="W597" s="4"/>
    </row>
    <row r="598" spans="1:23" ht="39.6" outlineLevel="7" x14ac:dyDescent="0.3">
      <c r="A598" s="19" t="s">
        <v>19</v>
      </c>
      <c r="B598" s="6" t="s">
        <v>497</v>
      </c>
      <c r="C598" s="6" t="s">
        <v>529</v>
      </c>
      <c r="D598" s="6" t="s">
        <v>541</v>
      </c>
      <c r="E598" s="6" t="s">
        <v>20</v>
      </c>
      <c r="F598" s="15">
        <v>23281019.899999999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v>8706005.4700000007</v>
      </c>
      <c r="N598" s="7">
        <v>0</v>
      </c>
      <c r="O598" s="7">
        <v>0</v>
      </c>
      <c r="P598" s="7">
        <v>8706005.4700000007</v>
      </c>
      <c r="Q598" s="7">
        <v>-8706005.4700000007</v>
      </c>
      <c r="R598" s="7">
        <v>0</v>
      </c>
      <c r="S598" s="8">
        <v>0.37395292420157245</v>
      </c>
      <c r="T598" s="7">
        <v>0</v>
      </c>
      <c r="U598" s="8">
        <v>0.37395292420157245</v>
      </c>
      <c r="V598" s="7">
        <v>0</v>
      </c>
      <c r="W598" s="4"/>
    </row>
    <row r="599" spans="1:23" ht="39.6" outlineLevel="7" x14ac:dyDescent="0.3">
      <c r="A599" s="19" t="s">
        <v>21</v>
      </c>
      <c r="B599" s="6" t="s">
        <v>497</v>
      </c>
      <c r="C599" s="6" t="s">
        <v>529</v>
      </c>
      <c r="D599" s="6" t="s">
        <v>541</v>
      </c>
      <c r="E599" s="6" t="s">
        <v>22</v>
      </c>
      <c r="F599" s="15">
        <v>23281019.899999999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0</v>
      </c>
      <c r="M599" s="15">
        <v>8706005.4700000007</v>
      </c>
      <c r="N599" s="7">
        <v>0</v>
      </c>
      <c r="O599" s="7">
        <v>0</v>
      </c>
      <c r="P599" s="7">
        <v>8706005.4700000007</v>
      </c>
      <c r="Q599" s="7">
        <v>-8706005.4700000007</v>
      </c>
      <c r="R599" s="7">
        <v>0</v>
      </c>
      <c r="S599" s="8">
        <v>0.37395292420157245</v>
      </c>
      <c r="T599" s="7">
        <v>0</v>
      </c>
      <c r="U599" s="8">
        <v>0.37395292420157245</v>
      </c>
      <c r="V599" s="7">
        <v>0</v>
      </c>
      <c r="W599" s="4"/>
    </row>
    <row r="600" spans="1:23" outlineLevel="7" x14ac:dyDescent="0.3">
      <c r="A600" s="19" t="s">
        <v>23</v>
      </c>
      <c r="B600" s="6" t="s">
        <v>497</v>
      </c>
      <c r="C600" s="6" t="s">
        <v>529</v>
      </c>
      <c r="D600" s="6" t="s">
        <v>541</v>
      </c>
      <c r="E600" s="6" t="s">
        <v>24</v>
      </c>
      <c r="F600" s="15">
        <v>103000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4147.96</v>
      </c>
      <c r="N600" s="7">
        <v>0</v>
      </c>
      <c r="O600" s="7">
        <v>0</v>
      </c>
      <c r="P600" s="7">
        <v>4147.96</v>
      </c>
      <c r="Q600" s="7">
        <v>-4147.96</v>
      </c>
      <c r="R600" s="7">
        <v>0</v>
      </c>
      <c r="S600" s="8">
        <v>4.0271456310679611E-2</v>
      </c>
      <c r="T600" s="7">
        <v>0</v>
      </c>
      <c r="U600" s="8">
        <v>4.0271456310679611E-2</v>
      </c>
      <c r="V600" s="7">
        <v>0</v>
      </c>
      <c r="W600" s="4"/>
    </row>
    <row r="601" spans="1:23" ht="26.4" outlineLevel="7" x14ac:dyDescent="0.3">
      <c r="A601" s="19" t="s">
        <v>25</v>
      </c>
      <c r="B601" s="6" t="s">
        <v>497</v>
      </c>
      <c r="C601" s="6" t="s">
        <v>529</v>
      </c>
      <c r="D601" s="6" t="s">
        <v>541</v>
      </c>
      <c r="E601" s="6" t="s">
        <v>26</v>
      </c>
      <c r="F601" s="15">
        <v>103000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0</v>
      </c>
      <c r="M601" s="15">
        <v>4147.96</v>
      </c>
      <c r="N601" s="7">
        <v>0</v>
      </c>
      <c r="O601" s="7">
        <v>0</v>
      </c>
      <c r="P601" s="7">
        <v>4147.96</v>
      </c>
      <c r="Q601" s="7">
        <v>-4147.96</v>
      </c>
      <c r="R601" s="7">
        <v>0</v>
      </c>
      <c r="S601" s="8">
        <v>4.0271456310679611E-2</v>
      </c>
      <c r="T601" s="7">
        <v>0</v>
      </c>
      <c r="U601" s="8">
        <v>4.0271456310679611E-2</v>
      </c>
      <c r="V601" s="7">
        <v>0</v>
      </c>
      <c r="W601" s="4"/>
    </row>
    <row r="602" spans="1:23" ht="224.4" outlineLevel="6" x14ac:dyDescent="0.3">
      <c r="A602" s="19" t="s">
        <v>542</v>
      </c>
      <c r="B602" s="6" t="s">
        <v>497</v>
      </c>
      <c r="C602" s="6" t="s">
        <v>529</v>
      </c>
      <c r="D602" s="6" t="s">
        <v>543</v>
      </c>
      <c r="E602" s="6" t="s">
        <v>6</v>
      </c>
      <c r="F602" s="15">
        <v>102112232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23396615.940000001</v>
      </c>
      <c r="N602" s="7">
        <v>0</v>
      </c>
      <c r="O602" s="7">
        <v>0</v>
      </c>
      <c r="P602" s="7">
        <v>23396615.940000001</v>
      </c>
      <c r="Q602" s="7">
        <v>-23396615.940000001</v>
      </c>
      <c r="R602" s="7">
        <v>0</v>
      </c>
      <c r="S602" s="8">
        <v>0.22912647663993868</v>
      </c>
      <c r="T602" s="7">
        <v>0</v>
      </c>
      <c r="U602" s="8">
        <v>0.22912647663993868</v>
      </c>
      <c r="V602" s="7">
        <v>0</v>
      </c>
      <c r="W602" s="4"/>
    </row>
    <row r="603" spans="1:23" ht="79.2" outlineLevel="7" x14ac:dyDescent="0.3">
      <c r="A603" s="19" t="s">
        <v>15</v>
      </c>
      <c r="B603" s="6" t="s">
        <v>497</v>
      </c>
      <c r="C603" s="6" t="s">
        <v>529</v>
      </c>
      <c r="D603" s="6" t="s">
        <v>543</v>
      </c>
      <c r="E603" s="6" t="s">
        <v>16</v>
      </c>
      <c r="F603" s="15">
        <v>96994537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v>23192140.23</v>
      </c>
      <c r="N603" s="7">
        <v>0</v>
      </c>
      <c r="O603" s="7">
        <v>0</v>
      </c>
      <c r="P603" s="7">
        <v>23192140.23</v>
      </c>
      <c r="Q603" s="7">
        <v>-23192140.23</v>
      </c>
      <c r="R603" s="7">
        <v>0</v>
      </c>
      <c r="S603" s="8">
        <v>0.23910769562207407</v>
      </c>
      <c r="T603" s="7">
        <v>0</v>
      </c>
      <c r="U603" s="8">
        <v>0.23910769562207407</v>
      </c>
      <c r="V603" s="7">
        <v>0</v>
      </c>
      <c r="W603" s="4"/>
    </row>
    <row r="604" spans="1:23" ht="26.4" outlineLevel="7" x14ac:dyDescent="0.3">
      <c r="A604" s="19" t="s">
        <v>147</v>
      </c>
      <c r="B604" s="6" t="s">
        <v>497</v>
      </c>
      <c r="C604" s="6" t="s">
        <v>529</v>
      </c>
      <c r="D604" s="6" t="s">
        <v>543</v>
      </c>
      <c r="E604" s="6" t="s">
        <v>148</v>
      </c>
      <c r="F604" s="15">
        <v>96994537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0</v>
      </c>
      <c r="M604" s="15">
        <v>23192140.23</v>
      </c>
      <c r="N604" s="7">
        <v>0</v>
      </c>
      <c r="O604" s="7">
        <v>0</v>
      </c>
      <c r="P604" s="7">
        <v>23192140.23</v>
      </c>
      <c r="Q604" s="7">
        <v>-23192140.23</v>
      </c>
      <c r="R604" s="7">
        <v>0</v>
      </c>
      <c r="S604" s="8">
        <v>0.23910769562207407</v>
      </c>
      <c r="T604" s="7">
        <v>0</v>
      </c>
      <c r="U604" s="8">
        <v>0.23910769562207407</v>
      </c>
      <c r="V604" s="7">
        <v>0</v>
      </c>
      <c r="W604" s="4"/>
    </row>
    <row r="605" spans="1:23" ht="39.6" outlineLevel="7" x14ac:dyDescent="0.3">
      <c r="A605" s="19" t="s">
        <v>19</v>
      </c>
      <c r="B605" s="6" t="s">
        <v>497</v>
      </c>
      <c r="C605" s="6" t="s">
        <v>529</v>
      </c>
      <c r="D605" s="6" t="s">
        <v>543</v>
      </c>
      <c r="E605" s="6" t="s">
        <v>20</v>
      </c>
      <c r="F605" s="15">
        <v>5117695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0</v>
      </c>
      <c r="M605" s="15">
        <v>204475.71</v>
      </c>
      <c r="N605" s="7">
        <v>0</v>
      </c>
      <c r="O605" s="7">
        <v>0</v>
      </c>
      <c r="P605" s="7">
        <v>204475.71</v>
      </c>
      <c r="Q605" s="7">
        <v>-204475.71</v>
      </c>
      <c r="R605" s="7">
        <v>0</v>
      </c>
      <c r="S605" s="8">
        <v>3.9954649505294863E-2</v>
      </c>
      <c r="T605" s="7">
        <v>0</v>
      </c>
      <c r="U605" s="8">
        <v>3.9954649505294863E-2</v>
      </c>
      <c r="V605" s="7">
        <v>0</v>
      </c>
      <c r="W605" s="4"/>
    </row>
    <row r="606" spans="1:23" ht="39.6" outlineLevel="7" x14ac:dyDescent="0.3">
      <c r="A606" s="19" t="s">
        <v>21</v>
      </c>
      <c r="B606" s="6" t="s">
        <v>497</v>
      </c>
      <c r="C606" s="6" t="s">
        <v>529</v>
      </c>
      <c r="D606" s="6" t="s">
        <v>543</v>
      </c>
      <c r="E606" s="6" t="s">
        <v>22</v>
      </c>
      <c r="F606" s="15">
        <v>5117695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204475.71</v>
      </c>
      <c r="N606" s="7">
        <v>0</v>
      </c>
      <c r="O606" s="7">
        <v>0</v>
      </c>
      <c r="P606" s="7">
        <v>204475.71</v>
      </c>
      <c r="Q606" s="7">
        <v>-204475.71</v>
      </c>
      <c r="R606" s="7">
        <v>0</v>
      </c>
      <c r="S606" s="8">
        <v>3.9954649505294863E-2</v>
      </c>
      <c r="T606" s="7">
        <v>0</v>
      </c>
      <c r="U606" s="8">
        <v>3.9954649505294863E-2</v>
      </c>
      <c r="V606" s="7">
        <v>0</v>
      </c>
      <c r="W606" s="4"/>
    </row>
    <row r="607" spans="1:23" ht="79.2" outlineLevel="6" x14ac:dyDescent="0.3">
      <c r="A607" s="19" t="s">
        <v>544</v>
      </c>
      <c r="B607" s="6" t="s">
        <v>497</v>
      </c>
      <c r="C607" s="6" t="s">
        <v>529</v>
      </c>
      <c r="D607" s="6" t="s">
        <v>545</v>
      </c>
      <c r="E607" s="6" t="s">
        <v>6</v>
      </c>
      <c r="F607" s="15">
        <v>8827560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v>2308150.44</v>
      </c>
      <c r="N607" s="7">
        <v>0</v>
      </c>
      <c r="O607" s="7">
        <v>0</v>
      </c>
      <c r="P607" s="7">
        <v>2308150.44</v>
      </c>
      <c r="Q607" s="7">
        <v>-2308150.44</v>
      </c>
      <c r="R607" s="7">
        <v>0</v>
      </c>
      <c r="S607" s="8">
        <v>0.26147094327311282</v>
      </c>
      <c r="T607" s="7">
        <v>0</v>
      </c>
      <c r="U607" s="8">
        <v>0.26147094327311282</v>
      </c>
      <c r="V607" s="7">
        <v>0</v>
      </c>
      <c r="W607" s="4"/>
    </row>
    <row r="608" spans="1:23" ht="79.2" outlineLevel="7" x14ac:dyDescent="0.3">
      <c r="A608" s="19" t="s">
        <v>15</v>
      </c>
      <c r="B608" s="6" t="s">
        <v>497</v>
      </c>
      <c r="C608" s="6" t="s">
        <v>529</v>
      </c>
      <c r="D608" s="6" t="s">
        <v>545</v>
      </c>
      <c r="E608" s="6" t="s">
        <v>16</v>
      </c>
      <c r="F608" s="15">
        <v>8827560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0</v>
      </c>
      <c r="M608" s="15">
        <v>2308150.44</v>
      </c>
      <c r="N608" s="7">
        <v>0</v>
      </c>
      <c r="O608" s="7">
        <v>0</v>
      </c>
      <c r="P608" s="7">
        <v>2308150.44</v>
      </c>
      <c r="Q608" s="7">
        <v>-2308150.44</v>
      </c>
      <c r="R608" s="7">
        <v>0</v>
      </c>
      <c r="S608" s="8">
        <v>0.26147094327311282</v>
      </c>
      <c r="T608" s="7">
        <v>0</v>
      </c>
      <c r="U608" s="8">
        <v>0.26147094327311282</v>
      </c>
      <c r="V608" s="7">
        <v>0</v>
      </c>
      <c r="W608" s="4"/>
    </row>
    <row r="609" spans="1:23" ht="26.4" outlineLevel="7" x14ac:dyDescent="0.3">
      <c r="A609" s="19" t="s">
        <v>147</v>
      </c>
      <c r="B609" s="6" t="s">
        <v>497</v>
      </c>
      <c r="C609" s="6" t="s">
        <v>529</v>
      </c>
      <c r="D609" s="6" t="s">
        <v>545</v>
      </c>
      <c r="E609" s="6" t="s">
        <v>148</v>
      </c>
      <c r="F609" s="15">
        <v>8827560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2308150.44</v>
      </c>
      <c r="N609" s="7">
        <v>0</v>
      </c>
      <c r="O609" s="7">
        <v>0</v>
      </c>
      <c r="P609" s="7">
        <v>2308150.44</v>
      </c>
      <c r="Q609" s="7">
        <v>-2308150.44</v>
      </c>
      <c r="R609" s="7">
        <v>0</v>
      </c>
      <c r="S609" s="8">
        <v>0.26147094327311282</v>
      </c>
      <c r="T609" s="7">
        <v>0</v>
      </c>
      <c r="U609" s="8">
        <v>0.26147094327311282</v>
      </c>
      <c r="V609" s="7">
        <v>0</v>
      </c>
      <c r="W609" s="4"/>
    </row>
    <row r="610" spans="1:23" ht="66" outlineLevel="5" x14ac:dyDescent="0.3">
      <c r="A610" s="19" t="s">
        <v>546</v>
      </c>
      <c r="B610" s="6" t="s">
        <v>497</v>
      </c>
      <c r="C610" s="6" t="s">
        <v>529</v>
      </c>
      <c r="D610" s="6" t="s">
        <v>547</v>
      </c>
      <c r="E610" s="6" t="s">
        <v>6</v>
      </c>
      <c r="F610" s="15">
        <v>170692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0</v>
      </c>
      <c r="M610" s="15">
        <v>23436</v>
      </c>
      <c r="N610" s="7">
        <v>0</v>
      </c>
      <c r="O610" s="7">
        <v>0</v>
      </c>
      <c r="P610" s="7">
        <v>23436</v>
      </c>
      <c r="Q610" s="7">
        <v>-23436</v>
      </c>
      <c r="R610" s="7">
        <v>0</v>
      </c>
      <c r="S610" s="8">
        <v>0.13729993204133761</v>
      </c>
      <c r="T610" s="7">
        <v>0</v>
      </c>
      <c r="U610" s="8">
        <v>0.13729993204133761</v>
      </c>
      <c r="V610" s="7">
        <v>0</v>
      </c>
      <c r="W610" s="4"/>
    </row>
    <row r="611" spans="1:23" ht="52.8" outlineLevel="6" x14ac:dyDescent="0.3">
      <c r="A611" s="19" t="s">
        <v>548</v>
      </c>
      <c r="B611" s="6" t="s">
        <v>497</v>
      </c>
      <c r="C611" s="6" t="s">
        <v>529</v>
      </c>
      <c r="D611" s="6" t="s">
        <v>549</v>
      </c>
      <c r="E611" s="6" t="s">
        <v>6</v>
      </c>
      <c r="F611" s="15">
        <v>170692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23436</v>
      </c>
      <c r="N611" s="7">
        <v>0</v>
      </c>
      <c r="O611" s="7">
        <v>0</v>
      </c>
      <c r="P611" s="7">
        <v>23436</v>
      </c>
      <c r="Q611" s="7">
        <v>-23436</v>
      </c>
      <c r="R611" s="7">
        <v>0</v>
      </c>
      <c r="S611" s="8">
        <v>0.13729993204133761</v>
      </c>
      <c r="T611" s="7">
        <v>0</v>
      </c>
      <c r="U611" s="8">
        <v>0.13729993204133761</v>
      </c>
      <c r="V611" s="7">
        <v>0</v>
      </c>
      <c r="W611" s="4"/>
    </row>
    <row r="612" spans="1:23" ht="79.2" outlineLevel="7" x14ac:dyDescent="0.3">
      <c r="A612" s="19" t="s">
        <v>15</v>
      </c>
      <c r="B612" s="6" t="s">
        <v>497</v>
      </c>
      <c r="C612" s="6" t="s">
        <v>529</v>
      </c>
      <c r="D612" s="6" t="s">
        <v>549</v>
      </c>
      <c r="E612" s="6" t="s">
        <v>16</v>
      </c>
      <c r="F612" s="15">
        <v>170692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23436</v>
      </c>
      <c r="N612" s="7">
        <v>0</v>
      </c>
      <c r="O612" s="7">
        <v>0</v>
      </c>
      <c r="P612" s="7">
        <v>23436</v>
      </c>
      <c r="Q612" s="7">
        <v>-23436</v>
      </c>
      <c r="R612" s="7">
        <v>0</v>
      </c>
      <c r="S612" s="8">
        <v>0.13729993204133761</v>
      </c>
      <c r="T612" s="7">
        <v>0</v>
      </c>
      <c r="U612" s="8">
        <v>0.13729993204133761</v>
      </c>
      <c r="V612" s="7">
        <v>0</v>
      </c>
      <c r="W612" s="4"/>
    </row>
    <row r="613" spans="1:23" ht="26.4" outlineLevel="7" x14ac:dyDescent="0.3">
      <c r="A613" s="19" t="s">
        <v>147</v>
      </c>
      <c r="B613" s="6" t="s">
        <v>497</v>
      </c>
      <c r="C613" s="6" t="s">
        <v>529</v>
      </c>
      <c r="D613" s="6" t="s">
        <v>549</v>
      </c>
      <c r="E613" s="6" t="s">
        <v>148</v>
      </c>
      <c r="F613" s="15">
        <v>170692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23436</v>
      </c>
      <c r="N613" s="7">
        <v>0</v>
      </c>
      <c r="O613" s="7">
        <v>0</v>
      </c>
      <c r="P613" s="7">
        <v>23436</v>
      </c>
      <c r="Q613" s="7">
        <v>-23436</v>
      </c>
      <c r="R613" s="7">
        <v>0</v>
      </c>
      <c r="S613" s="8">
        <v>0.13729993204133761</v>
      </c>
      <c r="T613" s="7">
        <v>0</v>
      </c>
      <c r="U613" s="8">
        <v>0.13729993204133761</v>
      </c>
      <c r="V613" s="7">
        <v>0</v>
      </c>
      <c r="W613" s="4"/>
    </row>
    <row r="614" spans="1:23" ht="26.4" outlineLevel="5" x14ac:dyDescent="0.3">
      <c r="A614" s="19" t="s">
        <v>550</v>
      </c>
      <c r="B614" s="6" t="s">
        <v>497</v>
      </c>
      <c r="C614" s="6" t="s">
        <v>529</v>
      </c>
      <c r="D614" s="6" t="s">
        <v>551</v>
      </c>
      <c r="E614" s="6" t="s">
        <v>6</v>
      </c>
      <c r="F614" s="15">
        <v>1896619.02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8">
        <v>0</v>
      </c>
      <c r="T614" s="7">
        <v>0</v>
      </c>
      <c r="U614" s="8">
        <v>0</v>
      </c>
      <c r="V614" s="7">
        <v>0</v>
      </c>
      <c r="W614" s="4"/>
    </row>
    <row r="615" spans="1:23" ht="66" outlineLevel="6" x14ac:dyDescent="0.3">
      <c r="A615" s="19" t="s">
        <v>552</v>
      </c>
      <c r="B615" s="6" t="s">
        <v>497</v>
      </c>
      <c r="C615" s="6" t="s">
        <v>529</v>
      </c>
      <c r="D615" s="6" t="s">
        <v>553</v>
      </c>
      <c r="E615" s="6" t="s">
        <v>6</v>
      </c>
      <c r="F615" s="15">
        <v>1896619.02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8">
        <v>0</v>
      </c>
      <c r="T615" s="7">
        <v>0</v>
      </c>
      <c r="U615" s="8">
        <v>0</v>
      </c>
      <c r="V615" s="7">
        <v>0</v>
      </c>
      <c r="W615" s="4"/>
    </row>
    <row r="616" spans="1:23" ht="39.6" outlineLevel="7" x14ac:dyDescent="0.3">
      <c r="A616" s="19" t="s">
        <v>19</v>
      </c>
      <c r="B616" s="6" t="s">
        <v>497</v>
      </c>
      <c r="C616" s="6" t="s">
        <v>529</v>
      </c>
      <c r="D616" s="6" t="s">
        <v>553</v>
      </c>
      <c r="E616" s="6" t="s">
        <v>20</v>
      </c>
      <c r="F616" s="15">
        <v>1896619.02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8">
        <v>0</v>
      </c>
      <c r="T616" s="7">
        <v>0</v>
      </c>
      <c r="U616" s="8">
        <v>0</v>
      </c>
      <c r="V616" s="7">
        <v>0</v>
      </c>
      <c r="W616" s="4"/>
    </row>
    <row r="617" spans="1:23" ht="39.6" outlineLevel="7" x14ac:dyDescent="0.3">
      <c r="A617" s="19" t="s">
        <v>21</v>
      </c>
      <c r="B617" s="6" t="s">
        <v>497</v>
      </c>
      <c r="C617" s="6" t="s">
        <v>529</v>
      </c>
      <c r="D617" s="6" t="s">
        <v>553</v>
      </c>
      <c r="E617" s="6" t="s">
        <v>22</v>
      </c>
      <c r="F617" s="15">
        <v>1896619.02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8">
        <v>0</v>
      </c>
      <c r="T617" s="7">
        <v>0</v>
      </c>
      <c r="U617" s="8">
        <v>0</v>
      </c>
      <c r="V617" s="7">
        <v>0</v>
      </c>
      <c r="W617" s="4"/>
    </row>
    <row r="618" spans="1:23" ht="39.6" outlineLevel="4" x14ac:dyDescent="0.3">
      <c r="A618" s="19" t="s">
        <v>522</v>
      </c>
      <c r="B618" s="6" t="s">
        <v>497</v>
      </c>
      <c r="C618" s="6" t="s">
        <v>529</v>
      </c>
      <c r="D618" s="6" t="s">
        <v>523</v>
      </c>
      <c r="E618" s="6" t="s">
        <v>6</v>
      </c>
      <c r="F618" s="15">
        <v>1033380.98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8">
        <v>0</v>
      </c>
      <c r="T618" s="7">
        <v>0</v>
      </c>
      <c r="U618" s="8">
        <v>0</v>
      </c>
      <c r="V618" s="7">
        <v>0</v>
      </c>
      <c r="W618" s="4"/>
    </row>
    <row r="619" spans="1:23" ht="39.6" outlineLevel="5" x14ac:dyDescent="0.3">
      <c r="A619" s="19" t="s">
        <v>524</v>
      </c>
      <c r="B619" s="6" t="s">
        <v>497</v>
      </c>
      <c r="C619" s="6" t="s">
        <v>529</v>
      </c>
      <c r="D619" s="6" t="s">
        <v>525</v>
      </c>
      <c r="E619" s="6" t="s">
        <v>6</v>
      </c>
      <c r="F619" s="15">
        <v>1033380.98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8">
        <v>0</v>
      </c>
      <c r="T619" s="7">
        <v>0</v>
      </c>
      <c r="U619" s="8">
        <v>0</v>
      </c>
      <c r="V619" s="7">
        <v>0</v>
      </c>
      <c r="W619" s="4"/>
    </row>
    <row r="620" spans="1:23" ht="52.8" outlineLevel="6" x14ac:dyDescent="0.3">
      <c r="A620" s="19" t="s">
        <v>526</v>
      </c>
      <c r="B620" s="6" t="s">
        <v>497</v>
      </c>
      <c r="C620" s="6" t="s">
        <v>529</v>
      </c>
      <c r="D620" s="6" t="s">
        <v>527</v>
      </c>
      <c r="E620" s="6" t="s">
        <v>6</v>
      </c>
      <c r="F620" s="15">
        <v>1033380.98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8">
        <v>0</v>
      </c>
      <c r="T620" s="7">
        <v>0</v>
      </c>
      <c r="U620" s="8">
        <v>0</v>
      </c>
      <c r="V620" s="7">
        <v>0</v>
      </c>
      <c r="W620" s="4"/>
    </row>
    <row r="621" spans="1:23" ht="39.6" outlineLevel="7" x14ac:dyDescent="0.3">
      <c r="A621" s="19" t="s">
        <v>19</v>
      </c>
      <c r="B621" s="6" t="s">
        <v>497</v>
      </c>
      <c r="C621" s="6" t="s">
        <v>529</v>
      </c>
      <c r="D621" s="6" t="s">
        <v>527</v>
      </c>
      <c r="E621" s="6" t="s">
        <v>20</v>
      </c>
      <c r="F621" s="15">
        <v>1033380.98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8">
        <v>0</v>
      </c>
      <c r="T621" s="7">
        <v>0</v>
      </c>
      <c r="U621" s="8">
        <v>0</v>
      </c>
      <c r="V621" s="7">
        <v>0</v>
      </c>
      <c r="W621" s="4"/>
    </row>
    <row r="622" spans="1:23" ht="39.6" outlineLevel="7" x14ac:dyDescent="0.3">
      <c r="A622" s="19" t="s">
        <v>21</v>
      </c>
      <c r="B622" s="6" t="s">
        <v>497</v>
      </c>
      <c r="C622" s="6" t="s">
        <v>529</v>
      </c>
      <c r="D622" s="6" t="s">
        <v>527</v>
      </c>
      <c r="E622" s="6" t="s">
        <v>22</v>
      </c>
      <c r="F622" s="15">
        <v>1033380.98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8">
        <v>0</v>
      </c>
      <c r="T622" s="7">
        <v>0</v>
      </c>
      <c r="U622" s="8">
        <v>0</v>
      </c>
      <c r="V622" s="7">
        <v>0</v>
      </c>
      <c r="W622" s="4"/>
    </row>
    <row r="623" spans="1:23" outlineLevel="2" x14ac:dyDescent="0.3">
      <c r="A623" s="19" t="s">
        <v>554</v>
      </c>
      <c r="B623" s="6" t="s">
        <v>497</v>
      </c>
      <c r="C623" s="6" t="s">
        <v>555</v>
      </c>
      <c r="D623" s="6" t="s">
        <v>5</v>
      </c>
      <c r="E623" s="6" t="s">
        <v>6</v>
      </c>
      <c r="F623" s="15">
        <v>1788290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18000</v>
      </c>
      <c r="N623" s="7">
        <v>0</v>
      </c>
      <c r="O623" s="7">
        <v>0</v>
      </c>
      <c r="P623" s="7">
        <v>18000</v>
      </c>
      <c r="Q623" s="7">
        <v>-18000</v>
      </c>
      <c r="R623" s="7">
        <v>0</v>
      </c>
      <c r="S623" s="8">
        <v>1.0065481549413127E-2</v>
      </c>
      <c r="T623" s="7">
        <v>0</v>
      </c>
      <c r="U623" s="8">
        <v>1.0065481549413127E-2</v>
      </c>
      <c r="V623" s="7">
        <v>0</v>
      </c>
      <c r="W623" s="4"/>
    </row>
    <row r="624" spans="1:23" ht="52.8" outlineLevel="3" x14ac:dyDescent="0.3">
      <c r="A624" s="19" t="s">
        <v>504</v>
      </c>
      <c r="B624" s="6" t="s">
        <v>497</v>
      </c>
      <c r="C624" s="6" t="s">
        <v>555</v>
      </c>
      <c r="D624" s="6" t="s">
        <v>505</v>
      </c>
      <c r="E624" s="6" t="s">
        <v>6</v>
      </c>
      <c r="F624" s="15">
        <v>1498290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8">
        <v>0</v>
      </c>
      <c r="T624" s="7">
        <v>0</v>
      </c>
      <c r="U624" s="8">
        <v>0</v>
      </c>
      <c r="V624" s="7">
        <v>0</v>
      </c>
      <c r="W624" s="4"/>
    </row>
    <row r="625" spans="1:23" ht="26.4" outlineLevel="4" x14ac:dyDescent="0.3">
      <c r="A625" s="19" t="s">
        <v>556</v>
      </c>
      <c r="B625" s="6" t="s">
        <v>497</v>
      </c>
      <c r="C625" s="6" t="s">
        <v>555</v>
      </c>
      <c r="D625" s="6" t="s">
        <v>557</v>
      </c>
      <c r="E625" s="6" t="s">
        <v>6</v>
      </c>
      <c r="F625" s="15">
        <v>1498290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8">
        <v>0</v>
      </c>
      <c r="T625" s="7">
        <v>0</v>
      </c>
      <c r="U625" s="8">
        <v>0</v>
      </c>
      <c r="V625" s="7">
        <v>0</v>
      </c>
      <c r="W625" s="4"/>
    </row>
    <row r="626" spans="1:23" ht="92.4" outlineLevel="5" x14ac:dyDescent="0.3">
      <c r="A626" s="19" t="s">
        <v>558</v>
      </c>
      <c r="B626" s="6" t="s">
        <v>497</v>
      </c>
      <c r="C626" s="6" t="s">
        <v>555</v>
      </c>
      <c r="D626" s="6" t="s">
        <v>559</v>
      </c>
      <c r="E626" s="6" t="s">
        <v>6</v>
      </c>
      <c r="F626" s="15">
        <v>1498290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8">
        <v>0</v>
      </c>
      <c r="T626" s="7">
        <v>0</v>
      </c>
      <c r="U626" s="8">
        <v>0</v>
      </c>
      <c r="V626" s="7">
        <v>0</v>
      </c>
      <c r="W626" s="4"/>
    </row>
    <row r="627" spans="1:23" ht="26.4" outlineLevel="6" x14ac:dyDescent="0.3">
      <c r="A627" s="19" t="s">
        <v>560</v>
      </c>
      <c r="B627" s="6" t="s">
        <v>497</v>
      </c>
      <c r="C627" s="6" t="s">
        <v>555</v>
      </c>
      <c r="D627" s="6" t="s">
        <v>561</v>
      </c>
      <c r="E627" s="6" t="s">
        <v>6</v>
      </c>
      <c r="F627" s="15">
        <v>1498290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8">
        <v>0</v>
      </c>
      <c r="T627" s="7">
        <v>0</v>
      </c>
      <c r="U627" s="8">
        <v>0</v>
      </c>
      <c r="V627" s="7">
        <v>0</v>
      </c>
      <c r="W627" s="4"/>
    </row>
    <row r="628" spans="1:23" ht="39.6" outlineLevel="7" x14ac:dyDescent="0.3">
      <c r="A628" s="19" t="s">
        <v>19</v>
      </c>
      <c r="B628" s="6" t="s">
        <v>497</v>
      </c>
      <c r="C628" s="6" t="s">
        <v>555</v>
      </c>
      <c r="D628" s="6" t="s">
        <v>561</v>
      </c>
      <c r="E628" s="6" t="s">
        <v>20</v>
      </c>
      <c r="F628" s="15">
        <v>1498290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8">
        <v>0</v>
      </c>
      <c r="T628" s="7">
        <v>0</v>
      </c>
      <c r="U628" s="8">
        <v>0</v>
      </c>
      <c r="V628" s="7">
        <v>0</v>
      </c>
      <c r="W628" s="4"/>
    </row>
    <row r="629" spans="1:23" ht="39.6" outlineLevel="7" x14ac:dyDescent="0.3">
      <c r="A629" s="19" t="s">
        <v>21</v>
      </c>
      <c r="B629" s="6" t="s">
        <v>497</v>
      </c>
      <c r="C629" s="6" t="s">
        <v>555</v>
      </c>
      <c r="D629" s="6" t="s">
        <v>561</v>
      </c>
      <c r="E629" s="6" t="s">
        <v>22</v>
      </c>
      <c r="F629" s="15">
        <v>1498290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8">
        <v>0</v>
      </c>
      <c r="T629" s="7">
        <v>0</v>
      </c>
      <c r="U629" s="8">
        <v>0</v>
      </c>
      <c r="V629" s="7">
        <v>0</v>
      </c>
      <c r="W629" s="4"/>
    </row>
    <row r="630" spans="1:23" ht="52.8" outlineLevel="3" x14ac:dyDescent="0.3">
      <c r="A630" s="19" t="s">
        <v>562</v>
      </c>
      <c r="B630" s="6" t="s">
        <v>497</v>
      </c>
      <c r="C630" s="6" t="s">
        <v>555</v>
      </c>
      <c r="D630" s="6" t="s">
        <v>563</v>
      </c>
      <c r="E630" s="6" t="s">
        <v>6</v>
      </c>
      <c r="F630" s="15">
        <v>290000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18000</v>
      </c>
      <c r="N630" s="7">
        <v>0</v>
      </c>
      <c r="O630" s="7">
        <v>0</v>
      </c>
      <c r="P630" s="7">
        <v>18000</v>
      </c>
      <c r="Q630" s="7">
        <v>-18000</v>
      </c>
      <c r="R630" s="7">
        <v>0</v>
      </c>
      <c r="S630" s="8">
        <v>6.2068965517241378E-2</v>
      </c>
      <c r="T630" s="7">
        <v>0</v>
      </c>
      <c r="U630" s="8">
        <v>6.2068965517241378E-2</v>
      </c>
      <c r="V630" s="7">
        <v>0</v>
      </c>
      <c r="W630" s="4"/>
    </row>
    <row r="631" spans="1:23" ht="66" outlineLevel="4" x14ac:dyDescent="0.3">
      <c r="A631" s="19" t="s">
        <v>564</v>
      </c>
      <c r="B631" s="6" t="s">
        <v>497</v>
      </c>
      <c r="C631" s="6" t="s">
        <v>555</v>
      </c>
      <c r="D631" s="6" t="s">
        <v>565</v>
      </c>
      <c r="E631" s="6" t="s">
        <v>6</v>
      </c>
      <c r="F631" s="15">
        <v>237000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12000</v>
      </c>
      <c r="N631" s="7">
        <v>0</v>
      </c>
      <c r="O631" s="7">
        <v>0</v>
      </c>
      <c r="P631" s="7">
        <v>12000</v>
      </c>
      <c r="Q631" s="7">
        <v>-12000</v>
      </c>
      <c r="R631" s="7">
        <v>0</v>
      </c>
      <c r="S631" s="8">
        <v>5.0632911392405063E-2</v>
      </c>
      <c r="T631" s="7">
        <v>0</v>
      </c>
      <c r="U631" s="8">
        <v>5.0632911392405063E-2</v>
      </c>
      <c r="V631" s="7">
        <v>0</v>
      </c>
      <c r="W631" s="4"/>
    </row>
    <row r="632" spans="1:23" ht="66" outlineLevel="5" x14ac:dyDescent="0.3">
      <c r="A632" s="19" t="s">
        <v>566</v>
      </c>
      <c r="B632" s="6" t="s">
        <v>497</v>
      </c>
      <c r="C632" s="6" t="s">
        <v>555</v>
      </c>
      <c r="D632" s="6" t="s">
        <v>567</v>
      </c>
      <c r="E632" s="6" t="s">
        <v>6</v>
      </c>
      <c r="F632" s="15">
        <v>237000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12000</v>
      </c>
      <c r="N632" s="7">
        <v>0</v>
      </c>
      <c r="O632" s="7">
        <v>0</v>
      </c>
      <c r="P632" s="7">
        <v>12000</v>
      </c>
      <c r="Q632" s="7">
        <v>-12000</v>
      </c>
      <c r="R632" s="7">
        <v>0</v>
      </c>
      <c r="S632" s="8">
        <v>5.0632911392405063E-2</v>
      </c>
      <c r="T632" s="7">
        <v>0</v>
      </c>
      <c r="U632" s="8">
        <v>5.0632911392405063E-2</v>
      </c>
      <c r="V632" s="7">
        <v>0</v>
      </c>
      <c r="W632" s="4"/>
    </row>
    <row r="633" spans="1:23" ht="52.8" outlineLevel="6" x14ac:dyDescent="0.3">
      <c r="A633" s="19" t="s">
        <v>568</v>
      </c>
      <c r="B633" s="6" t="s">
        <v>497</v>
      </c>
      <c r="C633" s="6" t="s">
        <v>555</v>
      </c>
      <c r="D633" s="6" t="s">
        <v>569</v>
      </c>
      <c r="E633" s="6" t="s">
        <v>6</v>
      </c>
      <c r="F633" s="15">
        <v>35000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8">
        <v>0</v>
      </c>
      <c r="T633" s="7">
        <v>0</v>
      </c>
      <c r="U633" s="8">
        <v>0</v>
      </c>
      <c r="V633" s="7">
        <v>0</v>
      </c>
      <c r="W633" s="4"/>
    </row>
    <row r="634" spans="1:23" ht="39.6" outlineLevel="7" x14ac:dyDescent="0.3">
      <c r="A634" s="19" t="s">
        <v>19</v>
      </c>
      <c r="B634" s="6" t="s">
        <v>497</v>
      </c>
      <c r="C634" s="6" t="s">
        <v>555</v>
      </c>
      <c r="D634" s="6" t="s">
        <v>569</v>
      </c>
      <c r="E634" s="6" t="s">
        <v>20</v>
      </c>
      <c r="F634" s="15">
        <v>35000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8">
        <v>0</v>
      </c>
      <c r="T634" s="7">
        <v>0</v>
      </c>
      <c r="U634" s="8">
        <v>0</v>
      </c>
      <c r="V634" s="7">
        <v>0</v>
      </c>
      <c r="W634" s="4"/>
    </row>
    <row r="635" spans="1:23" ht="39.6" outlineLevel="7" x14ac:dyDescent="0.3">
      <c r="A635" s="19" t="s">
        <v>21</v>
      </c>
      <c r="B635" s="6" t="s">
        <v>497</v>
      </c>
      <c r="C635" s="6" t="s">
        <v>555</v>
      </c>
      <c r="D635" s="6" t="s">
        <v>569</v>
      </c>
      <c r="E635" s="6" t="s">
        <v>22</v>
      </c>
      <c r="F635" s="15">
        <v>35000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8">
        <v>0</v>
      </c>
      <c r="T635" s="7">
        <v>0</v>
      </c>
      <c r="U635" s="8">
        <v>0</v>
      </c>
      <c r="V635" s="7">
        <v>0</v>
      </c>
      <c r="W635" s="4"/>
    </row>
    <row r="636" spans="1:23" ht="26.4" outlineLevel="6" x14ac:dyDescent="0.3">
      <c r="A636" s="19" t="s">
        <v>570</v>
      </c>
      <c r="B636" s="6" t="s">
        <v>497</v>
      </c>
      <c r="C636" s="6" t="s">
        <v>555</v>
      </c>
      <c r="D636" s="6" t="s">
        <v>571</v>
      </c>
      <c r="E636" s="6" t="s">
        <v>6</v>
      </c>
      <c r="F636" s="15">
        <v>125000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8">
        <v>0</v>
      </c>
      <c r="T636" s="7">
        <v>0</v>
      </c>
      <c r="U636" s="8">
        <v>0</v>
      </c>
      <c r="V636" s="7">
        <v>0</v>
      </c>
      <c r="W636" s="4"/>
    </row>
    <row r="637" spans="1:23" ht="39.6" outlineLevel="7" x14ac:dyDescent="0.3">
      <c r="A637" s="19" t="s">
        <v>19</v>
      </c>
      <c r="B637" s="6" t="s">
        <v>497</v>
      </c>
      <c r="C637" s="6" t="s">
        <v>555</v>
      </c>
      <c r="D637" s="6" t="s">
        <v>571</v>
      </c>
      <c r="E637" s="6" t="s">
        <v>20</v>
      </c>
      <c r="F637" s="15">
        <v>125000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8">
        <v>0</v>
      </c>
      <c r="T637" s="7">
        <v>0</v>
      </c>
      <c r="U637" s="8">
        <v>0</v>
      </c>
      <c r="V637" s="7">
        <v>0</v>
      </c>
      <c r="W637" s="4"/>
    </row>
    <row r="638" spans="1:23" ht="39.6" outlineLevel="7" x14ac:dyDescent="0.3">
      <c r="A638" s="19" t="s">
        <v>21</v>
      </c>
      <c r="B638" s="6" t="s">
        <v>497</v>
      </c>
      <c r="C638" s="6" t="s">
        <v>555</v>
      </c>
      <c r="D638" s="6" t="s">
        <v>571</v>
      </c>
      <c r="E638" s="6" t="s">
        <v>22</v>
      </c>
      <c r="F638" s="15">
        <v>125000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8">
        <v>0</v>
      </c>
      <c r="T638" s="7">
        <v>0</v>
      </c>
      <c r="U638" s="8">
        <v>0</v>
      </c>
      <c r="V638" s="7">
        <v>0</v>
      </c>
      <c r="W638" s="4"/>
    </row>
    <row r="639" spans="1:23" ht="26.4" outlineLevel="6" x14ac:dyDescent="0.3">
      <c r="A639" s="19" t="s">
        <v>572</v>
      </c>
      <c r="B639" s="6" t="s">
        <v>497</v>
      </c>
      <c r="C639" s="6" t="s">
        <v>555</v>
      </c>
      <c r="D639" s="6" t="s">
        <v>573</v>
      </c>
      <c r="E639" s="6" t="s">
        <v>6</v>
      </c>
      <c r="F639" s="15">
        <v>5000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5000</v>
      </c>
      <c r="N639" s="7">
        <v>0</v>
      </c>
      <c r="O639" s="7">
        <v>0</v>
      </c>
      <c r="P639" s="7">
        <v>5000</v>
      </c>
      <c r="Q639" s="7">
        <v>-5000</v>
      </c>
      <c r="R639" s="7">
        <v>0</v>
      </c>
      <c r="S639" s="8">
        <v>1</v>
      </c>
      <c r="T639" s="7">
        <v>0</v>
      </c>
      <c r="U639" s="8">
        <v>1</v>
      </c>
      <c r="V639" s="7">
        <v>0</v>
      </c>
      <c r="W639" s="4"/>
    </row>
    <row r="640" spans="1:23" ht="39.6" outlineLevel="7" x14ac:dyDescent="0.3">
      <c r="A640" s="19" t="s">
        <v>19</v>
      </c>
      <c r="B640" s="6" t="s">
        <v>497</v>
      </c>
      <c r="C640" s="6" t="s">
        <v>555</v>
      </c>
      <c r="D640" s="6" t="s">
        <v>573</v>
      </c>
      <c r="E640" s="6" t="s">
        <v>20</v>
      </c>
      <c r="F640" s="15">
        <v>5000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5000</v>
      </c>
      <c r="N640" s="7">
        <v>0</v>
      </c>
      <c r="O640" s="7">
        <v>0</v>
      </c>
      <c r="P640" s="7">
        <v>5000</v>
      </c>
      <c r="Q640" s="7">
        <v>-5000</v>
      </c>
      <c r="R640" s="7">
        <v>0</v>
      </c>
      <c r="S640" s="8">
        <v>1</v>
      </c>
      <c r="T640" s="7">
        <v>0</v>
      </c>
      <c r="U640" s="8">
        <v>1</v>
      </c>
      <c r="V640" s="7">
        <v>0</v>
      </c>
      <c r="W640" s="4"/>
    </row>
    <row r="641" spans="1:23" ht="39.6" outlineLevel="7" x14ac:dyDescent="0.3">
      <c r="A641" s="19" t="s">
        <v>21</v>
      </c>
      <c r="B641" s="6" t="s">
        <v>497</v>
      </c>
      <c r="C641" s="6" t="s">
        <v>555</v>
      </c>
      <c r="D641" s="6" t="s">
        <v>573</v>
      </c>
      <c r="E641" s="6" t="s">
        <v>22</v>
      </c>
      <c r="F641" s="15">
        <v>5000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5000</v>
      </c>
      <c r="N641" s="7">
        <v>0</v>
      </c>
      <c r="O641" s="7">
        <v>0</v>
      </c>
      <c r="P641" s="7">
        <v>5000</v>
      </c>
      <c r="Q641" s="7">
        <v>-5000</v>
      </c>
      <c r="R641" s="7">
        <v>0</v>
      </c>
      <c r="S641" s="8">
        <v>1</v>
      </c>
      <c r="T641" s="7">
        <v>0</v>
      </c>
      <c r="U641" s="8">
        <v>1</v>
      </c>
      <c r="V641" s="7">
        <v>0</v>
      </c>
      <c r="W641" s="4"/>
    </row>
    <row r="642" spans="1:23" ht="26.4" outlineLevel="6" x14ac:dyDescent="0.3">
      <c r="A642" s="19" t="s">
        <v>574</v>
      </c>
      <c r="B642" s="6" t="s">
        <v>497</v>
      </c>
      <c r="C642" s="6" t="s">
        <v>555</v>
      </c>
      <c r="D642" s="6" t="s">
        <v>575</v>
      </c>
      <c r="E642" s="6" t="s">
        <v>6</v>
      </c>
      <c r="F642" s="15">
        <v>10000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8">
        <v>0</v>
      </c>
      <c r="T642" s="7">
        <v>0</v>
      </c>
      <c r="U642" s="8">
        <v>0</v>
      </c>
      <c r="V642" s="7">
        <v>0</v>
      </c>
      <c r="W642" s="4"/>
    </row>
    <row r="643" spans="1:23" ht="39.6" outlineLevel="7" x14ac:dyDescent="0.3">
      <c r="A643" s="19" t="s">
        <v>19</v>
      </c>
      <c r="B643" s="6" t="s">
        <v>497</v>
      </c>
      <c r="C643" s="6" t="s">
        <v>555</v>
      </c>
      <c r="D643" s="6" t="s">
        <v>575</v>
      </c>
      <c r="E643" s="6" t="s">
        <v>20</v>
      </c>
      <c r="F643" s="15">
        <v>10000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8">
        <v>0</v>
      </c>
      <c r="T643" s="7">
        <v>0</v>
      </c>
      <c r="U643" s="8">
        <v>0</v>
      </c>
      <c r="V643" s="7">
        <v>0</v>
      </c>
      <c r="W643" s="4"/>
    </row>
    <row r="644" spans="1:23" ht="39.6" outlineLevel="7" x14ac:dyDescent="0.3">
      <c r="A644" s="19" t="s">
        <v>21</v>
      </c>
      <c r="B644" s="6" t="s">
        <v>497</v>
      </c>
      <c r="C644" s="6" t="s">
        <v>555</v>
      </c>
      <c r="D644" s="6" t="s">
        <v>575</v>
      </c>
      <c r="E644" s="6" t="s">
        <v>22</v>
      </c>
      <c r="F644" s="15">
        <v>10000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8">
        <v>0</v>
      </c>
      <c r="T644" s="7">
        <v>0</v>
      </c>
      <c r="U644" s="8">
        <v>0</v>
      </c>
      <c r="V644" s="7">
        <v>0</v>
      </c>
      <c r="W644" s="4"/>
    </row>
    <row r="645" spans="1:23" ht="26.4" outlineLevel="6" x14ac:dyDescent="0.3">
      <c r="A645" s="19" t="s">
        <v>576</v>
      </c>
      <c r="B645" s="6" t="s">
        <v>497</v>
      </c>
      <c r="C645" s="6" t="s">
        <v>555</v>
      </c>
      <c r="D645" s="6" t="s">
        <v>577</v>
      </c>
      <c r="E645" s="6" t="s">
        <v>6</v>
      </c>
      <c r="F645" s="15">
        <v>10000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8">
        <v>0</v>
      </c>
      <c r="T645" s="7">
        <v>0</v>
      </c>
      <c r="U645" s="8">
        <v>0</v>
      </c>
      <c r="V645" s="7">
        <v>0</v>
      </c>
      <c r="W645" s="4"/>
    </row>
    <row r="646" spans="1:23" ht="39.6" outlineLevel="7" x14ac:dyDescent="0.3">
      <c r="A646" s="19" t="s">
        <v>19</v>
      </c>
      <c r="B646" s="6" t="s">
        <v>497</v>
      </c>
      <c r="C646" s="6" t="s">
        <v>555</v>
      </c>
      <c r="D646" s="6" t="s">
        <v>577</v>
      </c>
      <c r="E646" s="6" t="s">
        <v>20</v>
      </c>
      <c r="F646" s="15">
        <v>10000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8">
        <v>0</v>
      </c>
      <c r="T646" s="7">
        <v>0</v>
      </c>
      <c r="U646" s="8">
        <v>0</v>
      </c>
      <c r="V646" s="7">
        <v>0</v>
      </c>
      <c r="W646" s="4"/>
    </row>
    <row r="647" spans="1:23" ht="39.6" outlineLevel="7" x14ac:dyDescent="0.3">
      <c r="A647" s="19" t="s">
        <v>21</v>
      </c>
      <c r="B647" s="6" t="s">
        <v>497</v>
      </c>
      <c r="C647" s="6" t="s">
        <v>555</v>
      </c>
      <c r="D647" s="6" t="s">
        <v>577</v>
      </c>
      <c r="E647" s="6" t="s">
        <v>22</v>
      </c>
      <c r="F647" s="15">
        <v>10000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8">
        <v>0</v>
      </c>
      <c r="T647" s="7">
        <v>0</v>
      </c>
      <c r="U647" s="8">
        <v>0</v>
      </c>
      <c r="V647" s="7">
        <v>0</v>
      </c>
      <c r="W647" s="4"/>
    </row>
    <row r="648" spans="1:23" ht="39.6" outlineLevel="6" x14ac:dyDescent="0.3">
      <c r="A648" s="19" t="s">
        <v>578</v>
      </c>
      <c r="B648" s="6" t="s">
        <v>497</v>
      </c>
      <c r="C648" s="6" t="s">
        <v>555</v>
      </c>
      <c r="D648" s="6" t="s">
        <v>579</v>
      </c>
      <c r="E648" s="6" t="s">
        <v>6</v>
      </c>
      <c r="F648" s="15">
        <v>10000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8">
        <v>0</v>
      </c>
      <c r="T648" s="7">
        <v>0</v>
      </c>
      <c r="U648" s="8">
        <v>0</v>
      </c>
      <c r="V648" s="7">
        <v>0</v>
      </c>
      <c r="W648" s="4"/>
    </row>
    <row r="649" spans="1:23" ht="39.6" outlineLevel="7" x14ac:dyDescent="0.3">
      <c r="A649" s="19" t="s">
        <v>19</v>
      </c>
      <c r="B649" s="6" t="s">
        <v>497</v>
      </c>
      <c r="C649" s="6" t="s">
        <v>555</v>
      </c>
      <c r="D649" s="6" t="s">
        <v>579</v>
      </c>
      <c r="E649" s="6" t="s">
        <v>20</v>
      </c>
      <c r="F649" s="15">
        <v>10000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8">
        <v>0</v>
      </c>
      <c r="T649" s="7">
        <v>0</v>
      </c>
      <c r="U649" s="8">
        <v>0</v>
      </c>
      <c r="V649" s="7">
        <v>0</v>
      </c>
      <c r="W649" s="4"/>
    </row>
    <row r="650" spans="1:23" ht="39.6" outlineLevel="7" x14ac:dyDescent="0.3">
      <c r="A650" s="19" t="s">
        <v>21</v>
      </c>
      <c r="B650" s="6" t="s">
        <v>497</v>
      </c>
      <c r="C650" s="6" t="s">
        <v>555</v>
      </c>
      <c r="D650" s="6" t="s">
        <v>579</v>
      </c>
      <c r="E650" s="6" t="s">
        <v>22</v>
      </c>
      <c r="F650" s="15">
        <v>10000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8">
        <v>0</v>
      </c>
      <c r="T650" s="7">
        <v>0</v>
      </c>
      <c r="U650" s="8">
        <v>0</v>
      </c>
      <c r="V650" s="7">
        <v>0</v>
      </c>
      <c r="W650" s="4"/>
    </row>
    <row r="651" spans="1:23" ht="39.6" outlineLevel="6" x14ac:dyDescent="0.3">
      <c r="A651" s="19" t="s">
        <v>580</v>
      </c>
      <c r="B651" s="6" t="s">
        <v>497</v>
      </c>
      <c r="C651" s="6" t="s">
        <v>555</v>
      </c>
      <c r="D651" s="6" t="s">
        <v>581</v>
      </c>
      <c r="E651" s="6" t="s">
        <v>6</v>
      </c>
      <c r="F651" s="15">
        <v>10000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8">
        <v>0</v>
      </c>
      <c r="T651" s="7">
        <v>0</v>
      </c>
      <c r="U651" s="8">
        <v>0</v>
      </c>
      <c r="V651" s="7">
        <v>0</v>
      </c>
      <c r="W651" s="4"/>
    </row>
    <row r="652" spans="1:23" ht="39.6" outlineLevel="7" x14ac:dyDescent="0.3">
      <c r="A652" s="19" t="s">
        <v>19</v>
      </c>
      <c r="B652" s="6" t="s">
        <v>497</v>
      </c>
      <c r="C652" s="6" t="s">
        <v>555</v>
      </c>
      <c r="D652" s="6" t="s">
        <v>581</v>
      </c>
      <c r="E652" s="6" t="s">
        <v>20</v>
      </c>
      <c r="F652" s="15">
        <v>10000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8">
        <v>0</v>
      </c>
      <c r="T652" s="7">
        <v>0</v>
      </c>
      <c r="U652" s="8">
        <v>0</v>
      </c>
      <c r="V652" s="7">
        <v>0</v>
      </c>
      <c r="W652" s="4"/>
    </row>
    <row r="653" spans="1:23" ht="39.6" outlineLevel="7" x14ac:dyDescent="0.3">
      <c r="A653" s="19" t="s">
        <v>21</v>
      </c>
      <c r="B653" s="6" t="s">
        <v>497</v>
      </c>
      <c r="C653" s="6" t="s">
        <v>555</v>
      </c>
      <c r="D653" s="6" t="s">
        <v>581</v>
      </c>
      <c r="E653" s="6" t="s">
        <v>22</v>
      </c>
      <c r="F653" s="15">
        <v>10000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8">
        <v>0</v>
      </c>
      <c r="T653" s="7">
        <v>0</v>
      </c>
      <c r="U653" s="8">
        <v>0</v>
      </c>
      <c r="V653" s="7">
        <v>0</v>
      </c>
      <c r="W653" s="4"/>
    </row>
    <row r="654" spans="1:23" ht="26.4" outlineLevel="6" x14ac:dyDescent="0.3">
      <c r="A654" s="19" t="s">
        <v>582</v>
      </c>
      <c r="B654" s="6" t="s">
        <v>497</v>
      </c>
      <c r="C654" s="6" t="s">
        <v>555</v>
      </c>
      <c r="D654" s="6" t="s">
        <v>583</v>
      </c>
      <c r="E654" s="6" t="s">
        <v>6</v>
      </c>
      <c r="F654" s="15">
        <v>5000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8">
        <v>0</v>
      </c>
      <c r="T654" s="7">
        <v>0</v>
      </c>
      <c r="U654" s="8">
        <v>0</v>
      </c>
      <c r="V654" s="7">
        <v>0</v>
      </c>
      <c r="W654" s="4"/>
    </row>
    <row r="655" spans="1:23" ht="39.6" outlineLevel="7" x14ac:dyDescent="0.3">
      <c r="A655" s="19" t="s">
        <v>19</v>
      </c>
      <c r="B655" s="6" t="s">
        <v>497</v>
      </c>
      <c r="C655" s="6" t="s">
        <v>555</v>
      </c>
      <c r="D655" s="6" t="s">
        <v>583</v>
      </c>
      <c r="E655" s="6" t="s">
        <v>20</v>
      </c>
      <c r="F655" s="15">
        <v>5000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8">
        <v>0</v>
      </c>
      <c r="T655" s="7">
        <v>0</v>
      </c>
      <c r="U655" s="8">
        <v>0</v>
      </c>
      <c r="V655" s="7">
        <v>0</v>
      </c>
      <c r="W655" s="4"/>
    </row>
    <row r="656" spans="1:23" ht="39.6" outlineLevel="7" x14ac:dyDescent="0.3">
      <c r="A656" s="19" t="s">
        <v>21</v>
      </c>
      <c r="B656" s="6" t="s">
        <v>497</v>
      </c>
      <c r="C656" s="6" t="s">
        <v>555</v>
      </c>
      <c r="D656" s="6" t="s">
        <v>583</v>
      </c>
      <c r="E656" s="6" t="s">
        <v>22</v>
      </c>
      <c r="F656" s="15">
        <v>5000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8">
        <v>0</v>
      </c>
      <c r="T656" s="7">
        <v>0</v>
      </c>
      <c r="U656" s="8">
        <v>0</v>
      </c>
      <c r="V656" s="7">
        <v>0</v>
      </c>
      <c r="W656" s="4"/>
    </row>
    <row r="657" spans="1:23" ht="26.4" outlineLevel="6" x14ac:dyDescent="0.3">
      <c r="A657" s="19" t="s">
        <v>584</v>
      </c>
      <c r="B657" s="6" t="s">
        <v>497</v>
      </c>
      <c r="C657" s="6" t="s">
        <v>555</v>
      </c>
      <c r="D657" s="6" t="s">
        <v>585</v>
      </c>
      <c r="E657" s="6" t="s">
        <v>6</v>
      </c>
      <c r="F657" s="15">
        <v>7000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7000</v>
      </c>
      <c r="N657" s="7">
        <v>0</v>
      </c>
      <c r="O657" s="7">
        <v>0</v>
      </c>
      <c r="P657" s="7">
        <v>7000</v>
      </c>
      <c r="Q657" s="7">
        <v>-7000</v>
      </c>
      <c r="R657" s="7">
        <v>0</v>
      </c>
      <c r="S657" s="8">
        <v>1</v>
      </c>
      <c r="T657" s="7">
        <v>0</v>
      </c>
      <c r="U657" s="8">
        <v>1</v>
      </c>
      <c r="V657" s="7">
        <v>0</v>
      </c>
      <c r="W657" s="4"/>
    </row>
    <row r="658" spans="1:23" ht="39.6" outlineLevel="7" x14ac:dyDescent="0.3">
      <c r="A658" s="19" t="s">
        <v>19</v>
      </c>
      <c r="B658" s="6" t="s">
        <v>497</v>
      </c>
      <c r="C658" s="6" t="s">
        <v>555</v>
      </c>
      <c r="D658" s="6" t="s">
        <v>585</v>
      </c>
      <c r="E658" s="6" t="s">
        <v>20</v>
      </c>
      <c r="F658" s="15">
        <v>7000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7000</v>
      </c>
      <c r="N658" s="7">
        <v>0</v>
      </c>
      <c r="O658" s="7">
        <v>0</v>
      </c>
      <c r="P658" s="7">
        <v>7000</v>
      </c>
      <c r="Q658" s="7">
        <v>-7000</v>
      </c>
      <c r="R658" s="7">
        <v>0</v>
      </c>
      <c r="S658" s="8">
        <v>1</v>
      </c>
      <c r="T658" s="7">
        <v>0</v>
      </c>
      <c r="U658" s="8">
        <v>1</v>
      </c>
      <c r="V658" s="7">
        <v>0</v>
      </c>
      <c r="W658" s="4"/>
    </row>
    <row r="659" spans="1:23" ht="39.6" outlineLevel="7" x14ac:dyDescent="0.3">
      <c r="A659" s="19" t="s">
        <v>21</v>
      </c>
      <c r="B659" s="6" t="s">
        <v>497</v>
      </c>
      <c r="C659" s="6" t="s">
        <v>555</v>
      </c>
      <c r="D659" s="6" t="s">
        <v>585</v>
      </c>
      <c r="E659" s="6" t="s">
        <v>22</v>
      </c>
      <c r="F659" s="15">
        <v>7000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7000</v>
      </c>
      <c r="N659" s="7">
        <v>0</v>
      </c>
      <c r="O659" s="7">
        <v>0</v>
      </c>
      <c r="P659" s="7">
        <v>7000</v>
      </c>
      <c r="Q659" s="7">
        <v>-7000</v>
      </c>
      <c r="R659" s="7">
        <v>0</v>
      </c>
      <c r="S659" s="8">
        <v>1</v>
      </c>
      <c r="T659" s="7">
        <v>0</v>
      </c>
      <c r="U659" s="8">
        <v>1</v>
      </c>
      <c r="V659" s="7">
        <v>0</v>
      </c>
      <c r="W659" s="4"/>
    </row>
    <row r="660" spans="1:23" ht="26.4" outlineLevel="6" x14ac:dyDescent="0.3">
      <c r="A660" s="19" t="s">
        <v>586</v>
      </c>
      <c r="B660" s="6" t="s">
        <v>497</v>
      </c>
      <c r="C660" s="6" t="s">
        <v>555</v>
      </c>
      <c r="D660" s="6" t="s">
        <v>587</v>
      </c>
      <c r="E660" s="6" t="s">
        <v>6</v>
      </c>
      <c r="F660" s="15">
        <v>20000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8">
        <v>0</v>
      </c>
      <c r="T660" s="7">
        <v>0</v>
      </c>
      <c r="U660" s="8">
        <v>0</v>
      </c>
      <c r="V660" s="7">
        <v>0</v>
      </c>
      <c r="W660" s="4"/>
    </row>
    <row r="661" spans="1:23" ht="39.6" outlineLevel="7" x14ac:dyDescent="0.3">
      <c r="A661" s="19" t="s">
        <v>19</v>
      </c>
      <c r="B661" s="6" t="s">
        <v>497</v>
      </c>
      <c r="C661" s="6" t="s">
        <v>555</v>
      </c>
      <c r="D661" s="6" t="s">
        <v>587</v>
      </c>
      <c r="E661" s="6" t="s">
        <v>20</v>
      </c>
      <c r="F661" s="15">
        <v>20000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8">
        <v>0</v>
      </c>
      <c r="T661" s="7">
        <v>0</v>
      </c>
      <c r="U661" s="8">
        <v>0</v>
      </c>
      <c r="V661" s="7">
        <v>0</v>
      </c>
      <c r="W661" s="4"/>
    </row>
    <row r="662" spans="1:23" ht="39.6" outlineLevel="7" x14ac:dyDescent="0.3">
      <c r="A662" s="19" t="s">
        <v>21</v>
      </c>
      <c r="B662" s="6" t="s">
        <v>497</v>
      </c>
      <c r="C662" s="6" t="s">
        <v>555</v>
      </c>
      <c r="D662" s="6" t="s">
        <v>587</v>
      </c>
      <c r="E662" s="6" t="s">
        <v>22</v>
      </c>
      <c r="F662" s="15">
        <v>20000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8">
        <v>0</v>
      </c>
      <c r="T662" s="7">
        <v>0</v>
      </c>
      <c r="U662" s="8">
        <v>0</v>
      </c>
      <c r="V662" s="7">
        <v>0</v>
      </c>
      <c r="W662" s="4"/>
    </row>
    <row r="663" spans="1:23" ht="39.6" outlineLevel="4" x14ac:dyDescent="0.3">
      <c r="A663" s="19" t="s">
        <v>588</v>
      </c>
      <c r="B663" s="6" t="s">
        <v>497</v>
      </c>
      <c r="C663" s="6" t="s">
        <v>555</v>
      </c>
      <c r="D663" s="6" t="s">
        <v>589</v>
      </c>
      <c r="E663" s="6" t="s">
        <v>6</v>
      </c>
      <c r="F663" s="15">
        <v>28000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8">
        <v>0</v>
      </c>
      <c r="T663" s="7">
        <v>0</v>
      </c>
      <c r="U663" s="8">
        <v>0</v>
      </c>
      <c r="V663" s="7">
        <v>0</v>
      </c>
      <c r="W663" s="4"/>
    </row>
    <row r="664" spans="1:23" ht="39.6" outlineLevel="5" x14ac:dyDescent="0.3">
      <c r="A664" s="19" t="s">
        <v>590</v>
      </c>
      <c r="B664" s="6" t="s">
        <v>497</v>
      </c>
      <c r="C664" s="6" t="s">
        <v>555</v>
      </c>
      <c r="D664" s="6" t="s">
        <v>591</v>
      </c>
      <c r="E664" s="6" t="s">
        <v>6</v>
      </c>
      <c r="F664" s="15">
        <v>28000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8">
        <v>0</v>
      </c>
      <c r="T664" s="7">
        <v>0</v>
      </c>
      <c r="U664" s="8">
        <v>0</v>
      </c>
      <c r="V664" s="7">
        <v>0</v>
      </c>
      <c r="W664" s="4"/>
    </row>
    <row r="665" spans="1:23" ht="105.6" outlineLevel="6" x14ac:dyDescent="0.3">
      <c r="A665" s="19" t="s">
        <v>592</v>
      </c>
      <c r="B665" s="6" t="s">
        <v>497</v>
      </c>
      <c r="C665" s="6" t="s">
        <v>555</v>
      </c>
      <c r="D665" s="6" t="s">
        <v>593</v>
      </c>
      <c r="E665" s="6" t="s">
        <v>6</v>
      </c>
      <c r="F665" s="15">
        <v>28000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8">
        <v>0</v>
      </c>
      <c r="T665" s="7">
        <v>0</v>
      </c>
      <c r="U665" s="8">
        <v>0</v>
      </c>
      <c r="V665" s="7">
        <v>0</v>
      </c>
      <c r="W665" s="4"/>
    </row>
    <row r="666" spans="1:23" ht="39.6" outlineLevel="7" x14ac:dyDescent="0.3">
      <c r="A666" s="19" t="s">
        <v>19</v>
      </c>
      <c r="B666" s="6" t="s">
        <v>497</v>
      </c>
      <c r="C666" s="6" t="s">
        <v>555</v>
      </c>
      <c r="D666" s="6" t="s">
        <v>593</v>
      </c>
      <c r="E666" s="6" t="s">
        <v>20</v>
      </c>
      <c r="F666" s="15">
        <v>28000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8">
        <v>0</v>
      </c>
      <c r="T666" s="7">
        <v>0</v>
      </c>
      <c r="U666" s="8">
        <v>0</v>
      </c>
      <c r="V666" s="7">
        <v>0</v>
      </c>
      <c r="W666" s="4"/>
    </row>
    <row r="667" spans="1:23" ht="39.6" outlineLevel="7" x14ac:dyDescent="0.3">
      <c r="A667" s="19" t="s">
        <v>21</v>
      </c>
      <c r="B667" s="6" t="s">
        <v>497</v>
      </c>
      <c r="C667" s="6" t="s">
        <v>555</v>
      </c>
      <c r="D667" s="6" t="s">
        <v>593</v>
      </c>
      <c r="E667" s="6" t="s">
        <v>22</v>
      </c>
      <c r="F667" s="15">
        <v>28000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8">
        <v>0</v>
      </c>
      <c r="T667" s="7">
        <v>0</v>
      </c>
      <c r="U667" s="8">
        <v>0</v>
      </c>
      <c r="V667" s="7">
        <v>0</v>
      </c>
      <c r="W667" s="4"/>
    </row>
    <row r="668" spans="1:23" ht="39.6" outlineLevel="4" x14ac:dyDescent="0.3">
      <c r="A668" s="19" t="s">
        <v>594</v>
      </c>
      <c r="B668" s="6" t="s">
        <v>497</v>
      </c>
      <c r="C668" s="6" t="s">
        <v>555</v>
      </c>
      <c r="D668" s="6" t="s">
        <v>595</v>
      </c>
      <c r="E668" s="6" t="s">
        <v>6</v>
      </c>
      <c r="F668" s="15">
        <v>20000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6000</v>
      </c>
      <c r="N668" s="7">
        <v>0</v>
      </c>
      <c r="O668" s="7">
        <v>0</v>
      </c>
      <c r="P668" s="7">
        <v>6000</v>
      </c>
      <c r="Q668" s="7">
        <v>-6000</v>
      </c>
      <c r="R668" s="7">
        <v>0</v>
      </c>
      <c r="S668" s="8">
        <v>0.3</v>
      </c>
      <c r="T668" s="7">
        <v>0</v>
      </c>
      <c r="U668" s="8">
        <v>0.3</v>
      </c>
      <c r="V668" s="7">
        <v>0</v>
      </c>
      <c r="W668" s="4"/>
    </row>
    <row r="669" spans="1:23" ht="39.6" outlineLevel="5" x14ac:dyDescent="0.3">
      <c r="A669" s="19" t="s">
        <v>596</v>
      </c>
      <c r="B669" s="6" t="s">
        <v>497</v>
      </c>
      <c r="C669" s="6" t="s">
        <v>555</v>
      </c>
      <c r="D669" s="6" t="s">
        <v>597</v>
      </c>
      <c r="E669" s="6" t="s">
        <v>6</v>
      </c>
      <c r="F669" s="15">
        <v>20000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6000</v>
      </c>
      <c r="N669" s="7">
        <v>0</v>
      </c>
      <c r="O669" s="7">
        <v>0</v>
      </c>
      <c r="P669" s="7">
        <v>6000</v>
      </c>
      <c r="Q669" s="7">
        <v>-6000</v>
      </c>
      <c r="R669" s="7">
        <v>0</v>
      </c>
      <c r="S669" s="8">
        <v>0.3</v>
      </c>
      <c r="T669" s="7">
        <v>0</v>
      </c>
      <c r="U669" s="8">
        <v>0.3</v>
      </c>
      <c r="V669" s="7">
        <v>0</v>
      </c>
      <c r="W669" s="4"/>
    </row>
    <row r="670" spans="1:23" ht="52.8" outlineLevel="6" x14ac:dyDescent="0.3">
      <c r="A670" s="19" t="s">
        <v>598</v>
      </c>
      <c r="B670" s="6" t="s">
        <v>497</v>
      </c>
      <c r="C670" s="6" t="s">
        <v>555</v>
      </c>
      <c r="D670" s="6" t="s">
        <v>599</v>
      </c>
      <c r="E670" s="6" t="s">
        <v>6</v>
      </c>
      <c r="F670" s="15">
        <v>15000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6000</v>
      </c>
      <c r="N670" s="7">
        <v>0</v>
      </c>
      <c r="O670" s="7">
        <v>0</v>
      </c>
      <c r="P670" s="7">
        <v>6000</v>
      </c>
      <c r="Q670" s="7">
        <v>-6000</v>
      </c>
      <c r="R670" s="7">
        <v>0</v>
      </c>
      <c r="S670" s="8">
        <v>0.4</v>
      </c>
      <c r="T670" s="7">
        <v>0</v>
      </c>
      <c r="U670" s="8">
        <v>0.4</v>
      </c>
      <c r="V670" s="7">
        <v>0</v>
      </c>
      <c r="W670" s="4"/>
    </row>
    <row r="671" spans="1:23" ht="39.6" outlineLevel="7" x14ac:dyDescent="0.3">
      <c r="A671" s="19" t="s">
        <v>19</v>
      </c>
      <c r="B671" s="6" t="s">
        <v>497</v>
      </c>
      <c r="C671" s="6" t="s">
        <v>555</v>
      </c>
      <c r="D671" s="6" t="s">
        <v>599</v>
      </c>
      <c r="E671" s="6" t="s">
        <v>20</v>
      </c>
      <c r="F671" s="15">
        <v>15000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6000</v>
      </c>
      <c r="N671" s="7">
        <v>0</v>
      </c>
      <c r="O671" s="7">
        <v>0</v>
      </c>
      <c r="P671" s="7">
        <v>6000</v>
      </c>
      <c r="Q671" s="7">
        <v>-6000</v>
      </c>
      <c r="R671" s="7">
        <v>0</v>
      </c>
      <c r="S671" s="8">
        <v>0.4</v>
      </c>
      <c r="T671" s="7">
        <v>0</v>
      </c>
      <c r="U671" s="8">
        <v>0.4</v>
      </c>
      <c r="V671" s="7">
        <v>0</v>
      </c>
      <c r="W671" s="4"/>
    </row>
    <row r="672" spans="1:23" ht="39.6" outlineLevel="7" x14ac:dyDescent="0.3">
      <c r="A672" s="19" t="s">
        <v>21</v>
      </c>
      <c r="B672" s="6" t="s">
        <v>497</v>
      </c>
      <c r="C672" s="6" t="s">
        <v>555</v>
      </c>
      <c r="D672" s="6" t="s">
        <v>599</v>
      </c>
      <c r="E672" s="6" t="s">
        <v>22</v>
      </c>
      <c r="F672" s="15">
        <v>15000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6000</v>
      </c>
      <c r="N672" s="7">
        <v>0</v>
      </c>
      <c r="O672" s="7">
        <v>0</v>
      </c>
      <c r="P672" s="7">
        <v>6000</v>
      </c>
      <c r="Q672" s="7">
        <v>-6000</v>
      </c>
      <c r="R672" s="7">
        <v>0</v>
      </c>
      <c r="S672" s="8">
        <v>0.4</v>
      </c>
      <c r="T672" s="7">
        <v>0</v>
      </c>
      <c r="U672" s="8">
        <v>0.4</v>
      </c>
      <c r="V672" s="7">
        <v>0</v>
      </c>
      <c r="W672" s="4"/>
    </row>
    <row r="673" spans="1:23" ht="92.4" outlineLevel="6" x14ac:dyDescent="0.3">
      <c r="A673" s="19" t="s">
        <v>600</v>
      </c>
      <c r="B673" s="6" t="s">
        <v>497</v>
      </c>
      <c r="C673" s="6" t="s">
        <v>555</v>
      </c>
      <c r="D673" s="6" t="s">
        <v>601</v>
      </c>
      <c r="E673" s="6" t="s">
        <v>6</v>
      </c>
      <c r="F673" s="15">
        <v>5000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8">
        <v>0</v>
      </c>
      <c r="T673" s="7">
        <v>0</v>
      </c>
      <c r="U673" s="8">
        <v>0</v>
      </c>
      <c r="V673" s="7">
        <v>0</v>
      </c>
      <c r="W673" s="4"/>
    </row>
    <row r="674" spans="1:23" ht="39.6" outlineLevel="7" x14ac:dyDescent="0.3">
      <c r="A674" s="19" t="s">
        <v>19</v>
      </c>
      <c r="B674" s="6" t="s">
        <v>497</v>
      </c>
      <c r="C674" s="6" t="s">
        <v>555</v>
      </c>
      <c r="D674" s="6" t="s">
        <v>601</v>
      </c>
      <c r="E674" s="6" t="s">
        <v>20</v>
      </c>
      <c r="F674" s="15">
        <v>5000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8">
        <v>0</v>
      </c>
      <c r="T674" s="7">
        <v>0</v>
      </c>
      <c r="U674" s="8">
        <v>0</v>
      </c>
      <c r="V674" s="7">
        <v>0</v>
      </c>
      <c r="W674" s="4"/>
    </row>
    <row r="675" spans="1:23" ht="39.6" outlineLevel="7" x14ac:dyDescent="0.3">
      <c r="A675" s="19" t="s">
        <v>21</v>
      </c>
      <c r="B675" s="6" t="s">
        <v>497</v>
      </c>
      <c r="C675" s="6" t="s">
        <v>555</v>
      </c>
      <c r="D675" s="6" t="s">
        <v>601</v>
      </c>
      <c r="E675" s="6" t="s">
        <v>22</v>
      </c>
      <c r="F675" s="15">
        <v>5000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8">
        <v>0</v>
      </c>
      <c r="T675" s="7">
        <v>0</v>
      </c>
      <c r="U675" s="8">
        <v>0</v>
      </c>
      <c r="V675" s="7">
        <v>0</v>
      </c>
      <c r="W675" s="4"/>
    </row>
    <row r="676" spans="1:23" ht="52.8" outlineLevel="4" x14ac:dyDescent="0.3">
      <c r="A676" s="19" t="s">
        <v>602</v>
      </c>
      <c r="B676" s="6" t="s">
        <v>497</v>
      </c>
      <c r="C676" s="6" t="s">
        <v>555</v>
      </c>
      <c r="D676" s="6" t="s">
        <v>603</v>
      </c>
      <c r="E676" s="6" t="s">
        <v>6</v>
      </c>
      <c r="F676" s="15">
        <v>5000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8">
        <v>0</v>
      </c>
      <c r="T676" s="7">
        <v>0</v>
      </c>
      <c r="U676" s="8">
        <v>0</v>
      </c>
      <c r="V676" s="7">
        <v>0</v>
      </c>
      <c r="W676" s="4"/>
    </row>
    <row r="677" spans="1:23" ht="39.6" outlineLevel="5" x14ac:dyDescent="0.3">
      <c r="A677" s="19" t="s">
        <v>604</v>
      </c>
      <c r="B677" s="6" t="s">
        <v>497</v>
      </c>
      <c r="C677" s="6" t="s">
        <v>555</v>
      </c>
      <c r="D677" s="6" t="s">
        <v>605</v>
      </c>
      <c r="E677" s="6" t="s">
        <v>6</v>
      </c>
      <c r="F677" s="15">
        <v>5000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8">
        <v>0</v>
      </c>
      <c r="T677" s="7">
        <v>0</v>
      </c>
      <c r="U677" s="8">
        <v>0</v>
      </c>
      <c r="V677" s="7">
        <v>0</v>
      </c>
      <c r="W677" s="4"/>
    </row>
    <row r="678" spans="1:23" ht="39.6" outlineLevel="6" x14ac:dyDescent="0.3">
      <c r="A678" s="19" t="s">
        <v>606</v>
      </c>
      <c r="B678" s="6" t="s">
        <v>497</v>
      </c>
      <c r="C678" s="6" t="s">
        <v>555</v>
      </c>
      <c r="D678" s="6" t="s">
        <v>607</v>
      </c>
      <c r="E678" s="6" t="s">
        <v>6</v>
      </c>
      <c r="F678" s="15">
        <v>2000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8">
        <v>0</v>
      </c>
      <c r="T678" s="7">
        <v>0</v>
      </c>
      <c r="U678" s="8">
        <v>0</v>
      </c>
      <c r="V678" s="7">
        <v>0</v>
      </c>
      <c r="W678" s="4"/>
    </row>
    <row r="679" spans="1:23" ht="39.6" outlineLevel="7" x14ac:dyDescent="0.3">
      <c r="A679" s="19" t="s">
        <v>19</v>
      </c>
      <c r="B679" s="6" t="s">
        <v>497</v>
      </c>
      <c r="C679" s="6" t="s">
        <v>555</v>
      </c>
      <c r="D679" s="6" t="s">
        <v>607</v>
      </c>
      <c r="E679" s="6" t="s">
        <v>20</v>
      </c>
      <c r="F679" s="15">
        <v>2000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8">
        <v>0</v>
      </c>
      <c r="T679" s="7">
        <v>0</v>
      </c>
      <c r="U679" s="8">
        <v>0</v>
      </c>
      <c r="V679" s="7">
        <v>0</v>
      </c>
      <c r="W679" s="4"/>
    </row>
    <row r="680" spans="1:23" ht="39.6" outlineLevel="7" x14ac:dyDescent="0.3">
      <c r="A680" s="19" t="s">
        <v>21</v>
      </c>
      <c r="B680" s="6" t="s">
        <v>497</v>
      </c>
      <c r="C680" s="6" t="s">
        <v>555</v>
      </c>
      <c r="D680" s="6" t="s">
        <v>607</v>
      </c>
      <c r="E680" s="6" t="s">
        <v>22</v>
      </c>
      <c r="F680" s="15">
        <v>2000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8">
        <v>0</v>
      </c>
      <c r="T680" s="7">
        <v>0</v>
      </c>
      <c r="U680" s="8">
        <v>0</v>
      </c>
      <c r="V680" s="7">
        <v>0</v>
      </c>
      <c r="W680" s="4"/>
    </row>
    <row r="681" spans="1:23" ht="39.6" outlineLevel="6" x14ac:dyDescent="0.3">
      <c r="A681" s="19" t="s">
        <v>608</v>
      </c>
      <c r="B681" s="6" t="s">
        <v>497</v>
      </c>
      <c r="C681" s="6" t="s">
        <v>555</v>
      </c>
      <c r="D681" s="6" t="s">
        <v>609</v>
      </c>
      <c r="E681" s="6" t="s">
        <v>6</v>
      </c>
      <c r="F681" s="15">
        <v>3000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8">
        <v>0</v>
      </c>
      <c r="T681" s="7">
        <v>0</v>
      </c>
      <c r="U681" s="8">
        <v>0</v>
      </c>
      <c r="V681" s="7">
        <v>0</v>
      </c>
      <c r="W681" s="4"/>
    </row>
    <row r="682" spans="1:23" ht="39.6" outlineLevel="7" x14ac:dyDescent="0.3">
      <c r="A682" s="19" t="s">
        <v>19</v>
      </c>
      <c r="B682" s="6" t="s">
        <v>497</v>
      </c>
      <c r="C682" s="6" t="s">
        <v>555</v>
      </c>
      <c r="D682" s="6" t="s">
        <v>609</v>
      </c>
      <c r="E682" s="6" t="s">
        <v>20</v>
      </c>
      <c r="F682" s="15">
        <v>3000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8">
        <v>0</v>
      </c>
      <c r="T682" s="7">
        <v>0</v>
      </c>
      <c r="U682" s="8">
        <v>0</v>
      </c>
      <c r="V682" s="7">
        <v>0</v>
      </c>
      <c r="W682" s="4"/>
    </row>
    <row r="683" spans="1:23" ht="39.6" outlineLevel="7" x14ac:dyDescent="0.3">
      <c r="A683" s="19" t="s">
        <v>21</v>
      </c>
      <c r="B683" s="6" t="s">
        <v>497</v>
      </c>
      <c r="C683" s="6" t="s">
        <v>555</v>
      </c>
      <c r="D683" s="6" t="s">
        <v>609</v>
      </c>
      <c r="E683" s="6" t="s">
        <v>22</v>
      </c>
      <c r="F683" s="15">
        <v>3000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8">
        <v>0</v>
      </c>
      <c r="T683" s="7">
        <v>0</v>
      </c>
      <c r="U683" s="8">
        <v>0</v>
      </c>
      <c r="V683" s="7">
        <v>0</v>
      </c>
      <c r="W683" s="4"/>
    </row>
    <row r="684" spans="1:23" ht="26.4" outlineLevel="2" x14ac:dyDescent="0.3">
      <c r="A684" s="19" t="s">
        <v>610</v>
      </c>
      <c r="B684" s="6" t="s">
        <v>497</v>
      </c>
      <c r="C684" s="6" t="s">
        <v>611</v>
      </c>
      <c r="D684" s="6" t="s">
        <v>5</v>
      </c>
      <c r="E684" s="6" t="s">
        <v>6</v>
      </c>
      <c r="F684" s="15">
        <v>11859801.859999999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2763163.63</v>
      </c>
      <c r="N684" s="7">
        <v>0</v>
      </c>
      <c r="O684" s="7">
        <v>0</v>
      </c>
      <c r="P684" s="7">
        <v>2763163.63</v>
      </c>
      <c r="Q684" s="7">
        <v>-2763163.63</v>
      </c>
      <c r="R684" s="7">
        <v>0</v>
      </c>
      <c r="S684" s="8">
        <v>0.23298564871639432</v>
      </c>
      <c r="T684" s="7">
        <v>0</v>
      </c>
      <c r="U684" s="8">
        <v>0.23298564871639432</v>
      </c>
      <c r="V684" s="7">
        <v>0</v>
      </c>
      <c r="W684" s="4"/>
    </row>
    <row r="685" spans="1:23" ht="52.8" outlineLevel="3" x14ac:dyDescent="0.3">
      <c r="A685" s="19" t="s">
        <v>504</v>
      </c>
      <c r="B685" s="6" t="s">
        <v>497</v>
      </c>
      <c r="C685" s="6" t="s">
        <v>611</v>
      </c>
      <c r="D685" s="6" t="s">
        <v>505</v>
      </c>
      <c r="E685" s="6" t="s">
        <v>6</v>
      </c>
      <c r="F685" s="15">
        <v>11859801.859999999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2763163.63</v>
      </c>
      <c r="N685" s="7">
        <v>0</v>
      </c>
      <c r="O685" s="7">
        <v>0</v>
      </c>
      <c r="P685" s="7">
        <v>2763163.63</v>
      </c>
      <c r="Q685" s="7">
        <v>-2763163.63</v>
      </c>
      <c r="R685" s="7">
        <v>0</v>
      </c>
      <c r="S685" s="8">
        <v>0.23298564871639432</v>
      </c>
      <c r="T685" s="7">
        <v>0</v>
      </c>
      <c r="U685" s="8">
        <v>0.23298564871639432</v>
      </c>
      <c r="V685" s="7">
        <v>0</v>
      </c>
      <c r="W685" s="4"/>
    </row>
    <row r="686" spans="1:23" ht="52.8" outlineLevel="4" x14ac:dyDescent="0.3">
      <c r="A686" s="19" t="s">
        <v>612</v>
      </c>
      <c r="B686" s="6" t="s">
        <v>497</v>
      </c>
      <c r="C686" s="6" t="s">
        <v>611</v>
      </c>
      <c r="D686" s="6" t="s">
        <v>505</v>
      </c>
      <c r="E686" s="6" t="s">
        <v>6</v>
      </c>
      <c r="F686" s="15">
        <v>8742976.8599999994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2047622.03</v>
      </c>
      <c r="N686" s="7">
        <v>0</v>
      </c>
      <c r="O686" s="7">
        <v>0</v>
      </c>
      <c r="P686" s="7">
        <v>2047622.03</v>
      </c>
      <c r="Q686" s="7">
        <v>-2047622.03</v>
      </c>
      <c r="R686" s="7">
        <v>0</v>
      </c>
      <c r="S686" s="8">
        <v>0.2342019271911924</v>
      </c>
      <c r="T686" s="7">
        <v>0</v>
      </c>
      <c r="U686" s="8">
        <v>0.2342019271911924</v>
      </c>
      <c r="V686" s="7">
        <v>0</v>
      </c>
      <c r="W686" s="4"/>
    </row>
    <row r="687" spans="1:23" ht="39.6" outlineLevel="5" x14ac:dyDescent="0.3">
      <c r="A687" s="19" t="s">
        <v>613</v>
      </c>
      <c r="B687" s="6" t="s">
        <v>497</v>
      </c>
      <c r="C687" s="6" t="s">
        <v>611</v>
      </c>
      <c r="D687" s="6" t="s">
        <v>614</v>
      </c>
      <c r="E687" s="6" t="s">
        <v>6</v>
      </c>
      <c r="F687" s="15">
        <v>8742976.8599999994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2047622.03</v>
      </c>
      <c r="N687" s="7">
        <v>0</v>
      </c>
      <c r="O687" s="7">
        <v>0</v>
      </c>
      <c r="P687" s="7">
        <v>2047622.03</v>
      </c>
      <c r="Q687" s="7">
        <v>-2047622.03</v>
      </c>
      <c r="R687" s="7">
        <v>0</v>
      </c>
      <c r="S687" s="8">
        <v>0.2342019271911924</v>
      </c>
      <c r="T687" s="7">
        <v>0</v>
      </c>
      <c r="U687" s="8">
        <v>0.2342019271911924</v>
      </c>
      <c r="V687" s="7">
        <v>0</v>
      </c>
      <c r="W687" s="4"/>
    </row>
    <row r="688" spans="1:23" outlineLevel="6" x14ac:dyDescent="0.3">
      <c r="A688" s="19" t="s">
        <v>13</v>
      </c>
      <c r="B688" s="6" t="s">
        <v>497</v>
      </c>
      <c r="C688" s="6" t="s">
        <v>611</v>
      </c>
      <c r="D688" s="6" t="s">
        <v>615</v>
      </c>
      <c r="E688" s="6" t="s">
        <v>6</v>
      </c>
      <c r="F688" s="15">
        <v>2848533.86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661274</v>
      </c>
      <c r="N688" s="7">
        <v>0</v>
      </c>
      <c r="O688" s="7">
        <v>0</v>
      </c>
      <c r="P688" s="7">
        <v>661274</v>
      </c>
      <c r="Q688" s="7">
        <v>-661274</v>
      </c>
      <c r="R688" s="7">
        <v>0</v>
      </c>
      <c r="S688" s="8">
        <v>0.23214538864565226</v>
      </c>
      <c r="T688" s="7">
        <v>0</v>
      </c>
      <c r="U688" s="8">
        <v>0.23214538864565226</v>
      </c>
      <c r="V688" s="7">
        <v>0</v>
      </c>
      <c r="W688" s="4"/>
    </row>
    <row r="689" spans="1:23" ht="79.2" outlineLevel="7" x14ac:dyDescent="0.3">
      <c r="A689" s="19" t="s">
        <v>15</v>
      </c>
      <c r="B689" s="6" t="s">
        <v>497</v>
      </c>
      <c r="C689" s="6" t="s">
        <v>611</v>
      </c>
      <c r="D689" s="6" t="s">
        <v>615</v>
      </c>
      <c r="E689" s="6" t="s">
        <v>16</v>
      </c>
      <c r="F689" s="15">
        <v>2560555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615605.98</v>
      </c>
      <c r="N689" s="7">
        <v>0</v>
      </c>
      <c r="O689" s="7">
        <v>0</v>
      </c>
      <c r="P689" s="7">
        <v>615605.98</v>
      </c>
      <c r="Q689" s="7">
        <v>-615605.98</v>
      </c>
      <c r="R689" s="7">
        <v>0</v>
      </c>
      <c r="S689" s="8">
        <v>0.24041896385744496</v>
      </c>
      <c r="T689" s="7">
        <v>0</v>
      </c>
      <c r="U689" s="8">
        <v>0.24041896385744496</v>
      </c>
      <c r="V689" s="7">
        <v>0</v>
      </c>
      <c r="W689" s="4"/>
    </row>
    <row r="690" spans="1:23" ht="39.6" outlineLevel="7" x14ac:dyDescent="0.3">
      <c r="A690" s="19" t="s">
        <v>17</v>
      </c>
      <c r="B690" s="6" t="s">
        <v>497</v>
      </c>
      <c r="C690" s="6" t="s">
        <v>611</v>
      </c>
      <c r="D690" s="6" t="s">
        <v>615</v>
      </c>
      <c r="E690" s="6" t="s">
        <v>18</v>
      </c>
      <c r="F690" s="15">
        <v>2560555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615605.98</v>
      </c>
      <c r="N690" s="7">
        <v>0</v>
      </c>
      <c r="O690" s="7">
        <v>0</v>
      </c>
      <c r="P690" s="7">
        <v>615605.98</v>
      </c>
      <c r="Q690" s="7">
        <v>-615605.98</v>
      </c>
      <c r="R690" s="7">
        <v>0</v>
      </c>
      <c r="S690" s="8">
        <v>0.24041896385744496</v>
      </c>
      <c r="T690" s="7">
        <v>0</v>
      </c>
      <c r="U690" s="8">
        <v>0.24041896385744496</v>
      </c>
      <c r="V690" s="7">
        <v>0</v>
      </c>
      <c r="W690" s="4"/>
    </row>
    <row r="691" spans="1:23" ht="39.6" outlineLevel="7" x14ac:dyDescent="0.3">
      <c r="A691" s="19" t="s">
        <v>19</v>
      </c>
      <c r="B691" s="6" t="s">
        <v>497</v>
      </c>
      <c r="C691" s="6" t="s">
        <v>611</v>
      </c>
      <c r="D691" s="6" t="s">
        <v>615</v>
      </c>
      <c r="E691" s="6" t="s">
        <v>20</v>
      </c>
      <c r="F691" s="15">
        <v>287978.86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45668.02</v>
      </c>
      <c r="N691" s="7">
        <v>0</v>
      </c>
      <c r="O691" s="7">
        <v>0</v>
      </c>
      <c r="P691" s="7">
        <v>45668.02</v>
      </c>
      <c r="Q691" s="7">
        <v>-45668.02</v>
      </c>
      <c r="R691" s="7">
        <v>0</v>
      </c>
      <c r="S691" s="8">
        <v>0.15858115418610935</v>
      </c>
      <c r="T691" s="7">
        <v>0</v>
      </c>
      <c r="U691" s="8">
        <v>0.15858115418610935</v>
      </c>
      <c r="V691" s="7">
        <v>0</v>
      </c>
      <c r="W691" s="4"/>
    </row>
    <row r="692" spans="1:23" ht="39.6" outlineLevel="7" x14ac:dyDescent="0.3">
      <c r="A692" s="19" t="s">
        <v>21</v>
      </c>
      <c r="B692" s="6" t="s">
        <v>497</v>
      </c>
      <c r="C692" s="6" t="s">
        <v>611</v>
      </c>
      <c r="D692" s="6" t="s">
        <v>615</v>
      </c>
      <c r="E692" s="6" t="s">
        <v>22</v>
      </c>
      <c r="F692" s="15">
        <v>287978.86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45668.02</v>
      </c>
      <c r="N692" s="7">
        <v>0</v>
      </c>
      <c r="O692" s="7">
        <v>0</v>
      </c>
      <c r="P692" s="7">
        <v>45668.02</v>
      </c>
      <c r="Q692" s="7">
        <v>-45668.02</v>
      </c>
      <c r="R692" s="7">
        <v>0</v>
      </c>
      <c r="S692" s="8">
        <v>0.15858115418610935</v>
      </c>
      <c r="T692" s="7">
        <v>0</v>
      </c>
      <c r="U692" s="8">
        <v>0.15858115418610935</v>
      </c>
      <c r="V692" s="7">
        <v>0</v>
      </c>
      <c r="W692" s="4"/>
    </row>
    <row r="693" spans="1:23" outlineLevel="6" x14ac:dyDescent="0.3">
      <c r="A693" s="19" t="s">
        <v>616</v>
      </c>
      <c r="B693" s="6" t="s">
        <v>497</v>
      </c>
      <c r="C693" s="6" t="s">
        <v>611</v>
      </c>
      <c r="D693" s="6" t="s">
        <v>617</v>
      </c>
      <c r="E693" s="6" t="s">
        <v>6</v>
      </c>
      <c r="F693" s="15">
        <v>5894443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1386348.03</v>
      </c>
      <c r="N693" s="7">
        <v>0</v>
      </c>
      <c r="O693" s="7">
        <v>0</v>
      </c>
      <c r="P693" s="7">
        <v>1386348.03</v>
      </c>
      <c r="Q693" s="7">
        <v>-1386348.03</v>
      </c>
      <c r="R693" s="7">
        <v>0</v>
      </c>
      <c r="S693" s="8">
        <v>0.23519576489245889</v>
      </c>
      <c r="T693" s="7">
        <v>0</v>
      </c>
      <c r="U693" s="8">
        <v>0.23519576489245889</v>
      </c>
      <c r="V693" s="7">
        <v>0</v>
      </c>
      <c r="W693" s="4"/>
    </row>
    <row r="694" spans="1:23" ht="79.2" outlineLevel="7" x14ac:dyDescent="0.3">
      <c r="A694" s="19" t="s">
        <v>15</v>
      </c>
      <c r="B694" s="6" t="s">
        <v>497</v>
      </c>
      <c r="C694" s="6" t="s">
        <v>611</v>
      </c>
      <c r="D694" s="6" t="s">
        <v>617</v>
      </c>
      <c r="E694" s="6" t="s">
        <v>16</v>
      </c>
      <c r="F694" s="15">
        <v>5456401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1242524.52</v>
      </c>
      <c r="N694" s="7">
        <v>0</v>
      </c>
      <c r="O694" s="7">
        <v>0</v>
      </c>
      <c r="P694" s="7">
        <v>1242524.52</v>
      </c>
      <c r="Q694" s="7">
        <v>-1242524.52</v>
      </c>
      <c r="R694" s="7">
        <v>0</v>
      </c>
      <c r="S694" s="8">
        <v>0.22771869589496813</v>
      </c>
      <c r="T694" s="7">
        <v>0</v>
      </c>
      <c r="U694" s="8">
        <v>0.22771869589496813</v>
      </c>
      <c r="V694" s="7">
        <v>0</v>
      </c>
      <c r="W694" s="4"/>
    </row>
    <row r="695" spans="1:23" ht="26.4" outlineLevel="7" x14ac:dyDescent="0.3">
      <c r="A695" s="19" t="s">
        <v>147</v>
      </c>
      <c r="B695" s="6" t="s">
        <v>497</v>
      </c>
      <c r="C695" s="6" t="s">
        <v>611</v>
      </c>
      <c r="D695" s="6" t="s">
        <v>617</v>
      </c>
      <c r="E695" s="6" t="s">
        <v>148</v>
      </c>
      <c r="F695" s="15">
        <v>5456401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1242524.52</v>
      </c>
      <c r="N695" s="7">
        <v>0</v>
      </c>
      <c r="O695" s="7">
        <v>0</v>
      </c>
      <c r="P695" s="7">
        <v>1242524.52</v>
      </c>
      <c r="Q695" s="7">
        <v>-1242524.52</v>
      </c>
      <c r="R695" s="7">
        <v>0</v>
      </c>
      <c r="S695" s="8">
        <v>0.22771869589496813</v>
      </c>
      <c r="T695" s="7">
        <v>0</v>
      </c>
      <c r="U695" s="8">
        <v>0.22771869589496813</v>
      </c>
      <c r="V695" s="7">
        <v>0</v>
      </c>
      <c r="W695" s="4"/>
    </row>
    <row r="696" spans="1:23" ht="39.6" outlineLevel="7" x14ac:dyDescent="0.3">
      <c r="A696" s="19" t="s">
        <v>19</v>
      </c>
      <c r="B696" s="6" t="s">
        <v>497</v>
      </c>
      <c r="C696" s="6" t="s">
        <v>611</v>
      </c>
      <c r="D696" s="6" t="s">
        <v>617</v>
      </c>
      <c r="E696" s="6" t="s">
        <v>20</v>
      </c>
      <c r="F696" s="15">
        <v>435052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143524.23000000001</v>
      </c>
      <c r="N696" s="7">
        <v>0</v>
      </c>
      <c r="O696" s="7">
        <v>0</v>
      </c>
      <c r="P696" s="7">
        <v>143524.23000000001</v>
      </c>
      <c r="Q696" s="7">
        <v>-143524.23000000001</v>
      </c>
      <c r="R696" s="7">
        <v>0</v>
      </c>
      <c r="S696" s="8">
        <v>0.32990132214080153</v>
      </c>
      <c r="T696" s="7">
        <v>0</v>
      </c>
      <c r="U696" s="8">
        <v>0.32990132214080153</v>
      </c>
      <c r="V696" s="7">
        <v>0</v>
      </c>
      <c r="W696" s="4"/>
    </row>
    <row r="697" spans="1:23" ht="39.6" outlineLevel="7" x14ac:dyDescent="0.3">
      <c r="A697" s="19" t="s">
        <v>21</v>
      </c>
      <c r="B697" s="6" t="s">
        <v>497</v>
      </c>
      <c r="C697" s="6" t="s">
        <v>611</v>
      </c>
      <c r="D697" s="6" t="s">
        <v>617</v>
      </c>
      <c r="E697" s="6" t="s">
        <v>22</v>
      </c>
      <c r="F697" s="15">
        <v>435052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143524.23000000001</v>
      </c>
      <c r="N697" s="7">
        <v>0</v>
      </c>
      <c r="O697" s="7">
        <v>0</v>
      </c>
      <c r="P697" s="7">
        <v>143524.23000000001</v>
      </c>
      <c r="Q697" s="7">
        <v>-143524.23000000001</v>
      </c>
      <c r="R697" s="7">
        <v>0</v>
      </c>
      <c r="S697" s="8">
        <v>0.32990132214080153</v>
      </c>
      <c r="T697" s="7">
        <v>0</v>
      </c>
      <c r="U697" s="8">
        <v>0.32990132214080153</v>
      </c>
      <c r="V697" s="7">
        <v>0</v>
      </c>
      <c r="W697" s="4"/>
    </row>
    <row r="698" spans="1:23" outlineLevel="7" x14ac:dyDescent="0.3">
      <c r="A698" s="19" t="s">
        <v>23</v>
      </c>
      <c r="B698" s="6" t="s">
        <v>497</v>
      </c>
      <c r="C698" s="6" t="s">
        <v>611</v>
      </c>
      <c r="D698" s="6" t="s">
        <v>617</v>
      </c>
      <c r="E698" s="6" t="s">
        <v>24</v>
      </c>
      <c r="F698" s="15">
        <v>2990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299.27999999999997</v>
      </c>
      <c r="N698" s="7">
        <v>0</v>
      </c>
      <c r="O698" s="7">
        <v>0</v>
      </c>
      <c r="P698" s="7">
        <v>299.27999999999997</v>
      </c>
      <c r="Q698" s="7">
        <v>-299.27999999999997</v>
      </c>
      <c r="R698" s="7">
        <v>0</v>
      </c>
      <c r="S698" s="8">
        <v>0.10009364548494983</v>
      </c>
      <c r="T698" s="7">
        <v>0</v>
      </c>
      <c r="U698" s="8">
        <v>0.10009364548494983</v>
      </c>
      <c r="V698" s="7">
        <v>0</v>
      </c>
      <c r="W698" s="4"/>
    </row>
    <row r="699" spans="1:23" ht="26.4" outlineLevel="7" x14ac:dyDescent="0.3">
      <c r="A699" s="19" t="s">
        <v>25</v>
      </c>
      <c r="B699" s="6" t="s">
        <v>497</v>
      </c>
      <c r="C699" s="6" t="s">
        <v>611</v>
      </c>
      <c r="D699" s="6" t="s">
        <v>617</v>
      </c>
      <c r="E699" s="6" t="s">
        <v>26</v>
      </c>
      <c r="F699" s="15">
        <v>2990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299.27999999999997</v>
      </c>
      <c r="N699" s="7">
        <v>0</v>
      </c>
      <c r="O699" s="7">
        <v>0</v>
      </c>
      <c r="P699" s="7">
        <v>299.27999999999997</v>
      </c>
      <c r="Q699" s="7">
        <v>-299.27999999999997</v>
      </c>
      <c r="R699" s="7">
        <v>0</v>
      </c>
      <c r="S699" s="8">
        <v>0.10009364548494983</v>
      </c>
      <c r="T699" s="7">
        <v>0</v>
      </c>
      <c r="U699" s="8">
        <v>0.10009364548494983</v>
      </c>
      <c r="V699" s="7">
        <v>0</v>
      </c>
      <c r="W699" s="4"/>
    </row>
    <row r="700" spans="1:23" ht="26.4" outlineLevel="4" x14ac:dyDescent="0.3">
      <c r="A700" s="19" t="s">
        <v>530</v>
      </c>
      <c r="B700" s="6" t="s">
        <v>497</v>
      </c>
      <c r="C700" s="6" t="s">
        <v>611</v>
      </c>
      <c r="D700" s="6" t="s">
        <v>531</v>
      </c>
      <c r="E700" s="6" t="s">
        <v>6</v>
      </c>
      <c r="F700" s="15">
        <v>3116825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715541.6</v>
      </c>
      <c r="N700" s="7">
        <v>0</v>
      </c>
      <c r="O700" s="7">
        <v>0</v>
      </c>
      <c r="P700" s="7">
        <v>715541.6</v>
      </c>
      <c r="Q700" s="7">
        <v>-715541.6</v>
      </c>
      <c r="R700" s="7">
        <v>0</v>
      </c>
      <c r="S700" s="8">
        <v>0.22957387726291981</v>
      </c>
      <c r="T700" s="7">
        <v>0</v>
      </c>
      <c r="U700" s="8">
        <v>0.22957387726291981</v>
      </c>
      <c r="V700" s="7">
        <v>0</v>
      </c>
      <c r="W700" s="4"/>
    </row>
    <row r="701" spans="1:23" ht="66" outlineLevel="5" x14ac:dyDescent="0.3">
      <c r="A701" s="19" t="s">
        <v>538</v>
      </c>
      <c r="B701" s="6" t="s">
        <v>497</v>
      </c>
      <c r="C701" s="6" t="s">
        <v>611</v>
      </c>
      <c r="D701" s="6" t="s">
        <v>539</v>
      </c>
      <c r="E701" s="6" t="s">
        <v>6</v>
      </c>
      <c r="F701" s="15">
        <v>3116825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715541.6</v>
      </c>
      <c r="N701" s="7">
        <v>0</v>
      </c>
      <c r="O701" s="7">
        <v>0</v>
      </c>
      <c r="P701" s="7">
        <v>715541.6</v>
      </c>
      <c r="Q701" s="7">
        <v>-715541.6</v>
      </c>
      <c r="R701" s="7">
        <v>0</v>
      </c>
      <c r="S701" s="8">
        <v>0.22957387726291981</v>
      </c>
      <c r="T701" s="7">
        <v>0</v>
      </c>
      <c r="U701" s="8">
        <v>0.22957387726291981</v>
      </c>
      <c r="V701" s="7">
        <v>0</v>
      </c>
      <c r="W701" s="4"/>
    </row>
    <row r="702" spans="1:23" ht="26.4" outlineLevel="6" x14ac:dyDescent="0.3">
      <c r="A702" s="19" t="s">
        <v>618</v>
      </c>
      <c r="B702" s="6" t="s">
        <v>497</v>
      </c>
      <c r="C702" s="6" t="s">
        <v>611</v>
      </c>
      <c r="D702" s="6" t="s">
        <v>619</v>
      </c>
      <c r="E702" s="6" t="s">
        <v>6</v>
      </c>
      <c r="F702" s="15">
        <v>3116825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715541.6</v>
      </c>
      <c r="N702" s="7">
        <v>0</v>
      </c>
      <c r="O702" s="7">
        <v>0</v>
      </c>
      <c r="P702" s="7">
        <v>715541.6</v>
      </c>
      <c r="Q702" s="7">
        <v>-715541.6</v>
      </c>
      <c r="R702" s="7">
        <v>0</v>
      </c>
      <c r="S702" s="8">
        <v>0.22957387726291981</v>
      </c>
      <c r="T702" s="7">
        <v>0</v>
      </c>
      <c r="U702" s="8">
        <v>0.22957387726291981</v>
      </c>
      <c r="V702" s="7">
        <v>0</v>
      </c>
      <c r="W702" s="4"/>
    </row>
    <row r="703" spans="1:23" ht="79.2" outlineLevel="7" x14ac:dyDescent="0.3">
      <c r="A703" s="19" t="s">
        <v>15</v>
      </c>
      <c r="B703" s="6" t="s">
        <v>497</v>
      </c>
      <c r="C703" s="6" t="s">
        <v>611</v>
      </c>
      <c r="D703" s="6" t="s">
        <v>619</v>
      </c>
      <c r="E703" s="6" t="s">
        <v>16</v>
      </c>
      <c r="F703" s="15">
        <v>3083635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700410.5</v>
      </c>
      <c r="N703" s="7">
        <v>0</v>
      </c>
      <c r="O703" s="7">
        <v>0</v>
      </c>
      <c r="P703" s="7">
        <v>700410.5</v>
      </c>
      <c r="Q703" s="7">
        <v>-700410.5</v>
      </c>
      <c r="R703" s="7">
        <v>0</v>
      </c>
      <c r="S703" s="8">
        <v>0.22713793947727276</v>
      </c>
      <c r="T703" s="7">
        <v>0</v>
      </c>
      <c r="U703" s="8">
        <v>0.22713793947727276</v>
      </c>
      <c r="V703" s="7">
        <v>0</v>
      </c>
      <c r="W703" s="4"/>
    </row>
    <row r="704" spans="1:23" ht="26.4" outlineLevel="7" x14ac:dyDescent="0.3">
      <c r="A704" s="19" t="s">
        <v>147</v>
      </c>
      <c r="B704" s="6" t="s">
        <v>497</v>
      </c>
      <c r="C704" s="6" t="s">
        <v>611</v>
      </c>
      <c r="D704" s="6" t="s">
        <v>619</v>
      </c>
      <c r="E704" s="6" t="s">
        <v>148</v>
      </c>
      <c r="F704" s="15">
        <v>3083635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700410.5</v>
      </c>
      <c r="N704" s="7">
        <v>0</v>
      </c>
      <c r="O704" s="7">
        <v>0</v>
      </c>
      <c r="P704" s="7">
        <v>700410.5</v>
      </c>
      <c r="Q704" s="7">
        <v>-700410.5</v>
      </c>
      <c r="R704" s="7">
        <v>0</v>
      </c>
      <c r="S704" s="8">
        <v>0.22713793947727276</v>
      </c>
      <c r="T704" s="7">
        <v>0</v>
      </c>
      <c r="U704" s="8">
        <v>0.22713793947727276</v>
      </c>
      <c r="V704" s="7">
        <v>0</v>
      </c>
      <c r="W704" s="4"/>
    </row>
    <row r="705" spans="1:23" ht="39.6" outlineLevel="7" x14ac:dyDescent="0.3">
      <c r="A705" s="19" t="s">
        <v>19</v>
      </c>
      <c r="B705" s="6" t="s">
        <v>497</v>
      </c>
      <c r="C705" s="6" t="s">
        <v>611</v>
      </c>
      <c r="D705" s="6" t="s">
        <v>619</v>
      </c>
      <c r="E705" s="6" t="s">
        <v>20</v>
      </c>
      <c r="F705" s="15">
        <v>33190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15131.1</v>
      </c>
      <c r="N705" s="7">
        <v>0</v>
      </c>
      <c r="O705" s="7">
        <v>0</v>
      </c>
      <c r="P705" s="7">
        <v>15131.1</v>
      </c>
      <c r="Q705" s="7">
        <v>-15131.1</v>
      </c>
      <c r="R705" s="7">
        <v>0</v>
      </c>
      <c r="S705" s="8">
        <v>0.4558933413678819</v>
      </c>
      <c r="T705" s="7">
        <v>0</v>
      </c>
      <c r="U705" s="8">
        <v>0.4558933413678819</v>
      </c>
      <c r="V705" s="7">
        <v>0</v>
      </c>
      <c r="W705" s="4"/>
    </row>
    <row r="706" spans="1:23" ht="39.6" outlineLevel="7" x14ac:dyDescent="0.3">
      <c r="A706" s="19" t="s">
        <v>21</v>
      </c>
      <c r="B706" s="6" t="s">
        <v>497</v>
      </c>
      <c r="C706" s="6" t="s">
        <v>611</v>
      </c>
      <c r="D706" s="6" t="s">
        <v>619</v>
      </c>
      <c r="E706" s="6" t="s">
        <v>22</v>
      </c>
      <c r="F706" s="15">
        <v>33190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15131.1</v>
      </c>
      <c r="N706" s="7">
        <v>0</v>
      </c>
      <c r="O706" s="7">
        <v>0</v>
      </c>
      <c r="P706" s="7">
        <v>15131.1</v>
      </c>
      <c r="Q706" s="7">
        <v>-15131.1</v>
      </c>
      <c r="R706" s="7">
        <v>0</v>
      </c>
      <c r="S706" s="8">
        <v>0.4558933413678819</v>
      </c>
      <c r="T706" s="7">
        <v>0</v>
      </c>
      <c r="U706" s="8">
        <v>0.4558933413678819</v>
      </c>
      <c r="V706" s="7">
        <v>0</v>
      </c>
      <c r="W706" s="4"/>
    </row>
    <row r="707" spans="1:23" outlineLevel="1" x14ac:dyDescent="0.3">
      <c r="A707" s="19" t="s">
        <v>325</v>
      </c>
      <c r="B707" s="6" t="s">
        <v>497</v>
      </c>
      <c r="C707" s="6" t="s">
        <v>326</v>
      </c>
      <c r="D707" s="6" t="s">
        <v>5</v>
      </c>
      <c r="E707" s="6" t="s">
        <v>6</v>
      </c>
      <c r="F707" s="15">
        <v>693764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201300.34</v>
      </c>
      <c r="N707" s="7">
        <v>0</v>
      </c>
      <c r="O707" s="7">
        <v>0</v>
      </c>
      <c r="P707" s="7">
        <v>201300.34</v>
      </c>
      <c r="Q707" s="7">
        <v>-201300.34</v>
      </c>
      <c r="R707" s="7">
        <v>0</v>
      </c>
      <c r="S707" s="8">
        <v>0.29015679683581158</v>
      </c>
      <c r="T707" s="7">
        <v>0</v>
      </c>
      <c r="U707" s="8">
        <v>0.29015679683581158</v>
      </c>
      <c r="V707" s="7">
        <v>0</v>
      </c>
      <c r="W707" s="4"/>
    </row>
    <row r="708" spans="1:23" outlineLevel="2" x14ac:dyDescent="0.3">
      <c r="A708" s="19" t="s">
        <v>382</v>
      </c>
      <c r="B708" s="6" t="s">
        <v>497</v>
      </c>
      <c r="C708" s="6" t="s">
        <v>383</v>
      </c>
      <c r="D708" s="6" t="s">
        <v>5</v>
      </c>
      <c r="E708" s="6" t="s">
        <v>6</v>
      </c>
      <c r="F708" s="15">
        <v>693764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201300.34</v>
      </c>
      <c r="N708" s="7">
        <v>0</v>
      </c>
      <c r="O708" s="7">
        <v>0</v>
      </c>
      <c r="P708" s="7">
        <v>201300.34</v>
      </c>
      <c r="Q708" s="7">
        <v>-201300.34</v>
      </c>
      <c r="R708" s="7">
        <v>0</v>
      </c>
      <c r="S708" s="8">
        <v>0.29015679683581158</v>
      </c>
      <c r="T708" s="7">
        <v>0</v>
      </c>
      <c r="U708" s="8">
        <v>0.29015679683581158</v>
      </c>
      <c r="V708" s="7">
        <v>0</v>
      </c>
      <c r="W708" s="4"/>
    </row>
    <row r="709" spans="1:23" ht="52.8" outlineLevel="3" x14ac:dyDescent="0.3">
      <c r="A709" s="19" t="s">
        <v>504</v>
      </c>
      <c r="B709" s="6" t="s">
        <v>497</v>
      </c>
      <c r="C709" s="6" t="s">
        <v>383</v>
      </c>
      <c r="D709" s="6" t="s">
        <v>505</v>
      </c>
      <c r="E709" s="6" t="s">
        <v>6</v>
      </c>
      <c r="F709" s="15">
        <v>693764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201300.34</v>
      </c>
      <c r="N709" s="7">
        <v>0</v>
      </c>
      <c r="O709" s="7">
        <v>0</v>
      </c>
      <c r="P709" s="7">
        <v>201300.34</v>
      </c>
      <c r="Q709" s="7">
        <v>-201300.34</v>
      </c>
      <c r="R709" s="7">
        <v>0</v>
      </c>
      <c r="S709" s="8">
        <v>0.29015679683581158</v>
      </c>
      <c r="T709" s="7">
        <v>0</v>
      </c>
      <c r="U709" s="8">
        <v>0.29015679683581158</v>
      </c>
      <c r="V709" s="7">
        <v>0</v>
      </c>
      <c r="W709" s="4"/>
    </row>
    <row r="710" spans="1:23" ht="26.4" outlineLevel="4" x14ac:dyDescent="0.3">
      <c r="A710" s="19" t="s">
        <v>506</v>
      </c>
      <c r="B710" s="6" t="s">
        <v>497</v>
      </c>
      <c r="C710" s="6" t="s">
        <v>383</v>
      </c>
      <c r="D710" s="6" t="s">
        <v>507</v>
      </c>
      <c r="E710" s="6" t="s">
        <v>6</v>
      </c>
      <c r="F710" s="15">
        <v>693764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201300.34</v>
      </c>
      <c r="N710" s="7">
        <v>0</v>
      </c>
      <c r="O710" s="7">
        <v>0</v>
      </c>
      <c r="P710" s="7">
        <v>201300.34</v>
      </c>
      <c r="Q710" s="7">
        <v>-201300.34</v>
      </c>
      <c r="R710" s="7">
        <v>0</v>
      </c>
      <c r="S710" s="8">
        <v>0.29015679683581158</v>
      </c>
      <c r="T710" s="7">
        <v>0</v>
      </c>
      <c r="U710" s="8">
        <v>0.29015679683581158</v>
      </c>
      <c r="V710" s="7">
        <v>0</v>
      </c>
      <c r="W710" s="4"/>
    </row>
    <row r="711" spans="1:23" ht="39.6" outlineLevel="5" x14ac:dyDescent="0.3">
      <c r="A711" s="19" t="s">
        <v>620</v>
      </c>
      <c r="B711" s="6" t="s">
        <v>497</v>
      </c>
      <c r="C711" s="6" t="s">
        <v>383</v>
      </c>
      <c r="D711" s="6" t="s">
        <v>621</v>
      </c>
      <c r="E711" s="6" t="s">
        <v>6</v>
      </c>
      <c r="F711" s="15">
        <v>693764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201300.34</v>
      </c>
      <c r="N711" s="7">
        <v>0</v>
      </c>
      <c r="O711" s="7">
        <v>0</v>
      </c>
      <c r="P711" s="7">
        <v>201300.34</v>
      </c>
      <c r="Q711" s="7">
        <v>-201300.34</v>
      </c>
      <c r="R711" s="7">
        <v>0</v>
      </c>
      <c r="S711" s="8">
        <v>0.29015679683581158</v>
      </c>
      <c r="T711" s="7">
        <v>0</v>
      </c>
      <c r="U711" s="8">
        <v>0.29015679683581158</v>
      </c>
      <c r="V711" s="7">
        <v>0</v>
      </c>
      <c r="W711" s="4"/>
    </row>
    <row r="712" spans="1:23" ht="92.4" outlineLevel="6" x14ac:dyDescent="0.3">
      <c r="A712" s="19" t="s">
        <v>622</v>
      </c>
      <c r="B712" s="6" t="s">
        <v>497</v>
      </c>
      <c r="C712" s="6" t="s">
        <v>383</v>
      </c>
      <c r="D712" s="6" t="s">
        <v>623</v>
      </c>
      <c r="E712" s="6" t="s">
        <v>6</v>
      </c>
      <c r="F712" s="15">
        <v>693764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201300.34</v>
      </c>
      <c r="N712" s="7">
        <v>0</v>
      </c>
      <c r="O712" s="7">
        <v>0</v>
      </c>
      <c r="P712" s="7">
        <v>201300.34</v>
      </c>
      <c r="Q712" s="7">
        <v>-201300.34</v>
      </c>
      <c r="R712" s="7">
        <v>0</v>
      </c>
      <c r="S712" s="8">
        <v>0.29015679683581158</v>
      </c>
      <c r="T712" s="7">
        <v>0</v>
      </c>
      <c r="U712" s="8">
        <v>0.29015679683581158</v>
      </c>
      <c r="V712" s="7">
        <v>0</v>
      </c>
      <c r="W712" s="4"/>
    </row>
    <row r="713" spans="1:23" ht="26.4" outlineLevel="7" x14ac:dyDescent="0.3">
      <c r="A713" s="19" t="s">
        <v>321</v>
      </c>
      <c r="B713" s="6" t="s">
        <v>497</v>
      </c>
      <c r="C713" s="6" t="s">
        <v>383</v>
      </c>
      <c r="D713" s="6" t="s">
        <v>623</v>
      </c>
      <c r="E713" s="6" t="s">
        <v>322</v>
      </c>
      <c r="F713" s="15">
        <v>693764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201300.34</v>
      </c>
      <c r="N713" s="7">
        <v>0</v>
      </c>
      <c r="O713" s="7">
        <v>0</v>
      </c>
      <c r="P713" s="7">
        <v>201300.34</v>
      </c>
      <c r="Q713" s="7">
        <v>-201300.34</v>
      </c>
      <c r="R713" s="7">
        <v>0</v>
      </c>
      <c r="S713" s="8">
        <v>0.29015679683581158</v>
      </c>
      <c r="T713" s="7">
        <v>0</v>
      </c>
      <c r="U713" s="8">
        <v>0.29015679683581158</v>
      </c>
      <c r="V713" s="7">
        <v>0</v>
      </c>
      <c r="W713" s="4"/>
    </row>
    <row r="714" spans="1:23" ht="39.6" outlineLevel="7" x14ac:dyDescent="0.3">
      <c r="A714" s="19" t="s">
        <v>323</v>
      </c>
      <c r="B714" s="6" t="s">
        <v>497</v>
      </c>
      <c r="C714" s="6" t="s">
        <v>383</v>
      </c>
      <c r="D714" s="6" t="s">
        <v>623</v>
      </c>
      <c r="E714" s="6" t="s">
        <v>324</v>
      </c>
      <c r="F714" s="15">
        <v>693764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201300.34</v>
      </c>
      <c r="N714" s="7">
        <v>0</v>
      </c>
      <c r="O714" s="7">
        <v>0</v>
      </c>
      <c r="P714" s="7">
        <v>201300.34</v>
      </c>
      <c r="Q714" s="7">
        <v>-201300.34</v>
      </c>
      <c r="R714" s="7">
        <v>0</v>
      </c>
      <c r="S714" s="8">
        <v>0.29015679683581158</v>
      </c>
      <c r="T714" s="7">
        <v>0</v>
      </c>
      <c r="U714" s="8">
        <v>0.29015679683581158</v>
      </c>
      <c r="V714" s="7">
        <v>0</v>
      </c>
      <c r="W714" s="4"/>
    </row>
    <row r="715" spans="1:23" s="28" customFormat="1" ht="39.6" x14ac:dyDescent="0.3">
      <c r="A715" s="22" t="s">
        <v>624</v>
      </c>
      <c r="B715" s="23" t="s">
        <v>625</v>
      </c>
      <c r="C715" s="23" t="s">
        <v>4</v>
      </c>
      <c r="D715" s="23" t="s">
        <v>5</v>
      </c>
      <c r="E715" s="23" t="s">
        <v>6</v>
      </c>
      <c r="F715" s="24">
        <v>36097367</v>
      </c>
      <c r="G715" s="24">
        <v>0</v>
      </c>
      <c r="H715" s="24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8559377.8399999999</v>
      </c>
      <c r="N715" s="25">
        <v>0</v>
      </c>
      <c r="O715" s="25">
        <v>0</v>
      </c>
      <c r="P715" s="25">
        <v>8559377.8399999999</v>
      </c>
      <c r="Q715" s="25">
        <v>-8559377.8399999999</v>
      </c>
      <c r="R715" s="25">
        <v>0</v>
      </c>
      <c r="S715" s="26">
        <v>0.23711917381674957</v>
      </c>
      <c r="T715" s="25">
        <v>0</v>
      </c>
      <c r="U715" s="26">
        <v>0.23711917381674957</v>
      </c>
      <c r="V715" s="25">
        <v>0</v>
      </c>
      <c r="W715" s="27"/>
    </row>
    <row r="716" spans="1:23" ht="26.4" outlineLevel="1" x14ac:dyDescent="0.3">
      <c r="A716" s="19" t="s">
        <v>242</v>
      </c>
      <c r="B716" s="6" t="s">
        <v>625</v>
      </c>
      <c r="C716" s="6" t="s">
        <v>243</v>
      </c>
      <c r="D716" s="6" t="s">
        <v>5</v>
      </c>
      <c r="E716" s="6" t="s">
        <v>6</v>
      </c>
      <c r="F716" s="15">
        <v>1756715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8">
        <v>0</v>
      </c>
      <c r="T716" s="7">
        <v>0</v>
      </c>
      <c r="U716" s="8">
        <v>0</v>
      </c>
      <c r="V716" s="7">
        <v>0</v>
      </c>
      <c r="W716" s="4"/>
    </row>
    <row r="717" spans="1:23" outlineLevel="2" x14ac:dyDescent="0.3">
      <c r="A717" s="19" t="s">
        <v>305</v>
      </c>
      <c r="B717" s="6" t="s">
        <v>625</v>
      </c>
      <c r="C717" s="6" t="s">
        <v>306</v>
      </c>
      <c r="D717" s="6" t="s">
        <v>5</v>
      </c>
      <c r="E717" s="6" t="s">
        <v>6</v>
      </c>
      <c r="F717" s="15">
        <v>1756715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8">
        <v>0</v>
      </c>
      <c r="T717" s="7">
        <v>0</v>
      </c>
      <c r="U717" s="8">
        <v>0</v>
      </c>
      <c r="V717" s="7">
        <v>0</v>
      </c>
      <c r="W717" s="4"/>
    </row>
    <row r="718" spans="1:23" ht="52.8" outlineLevel="3" x14ac:dyDescent="0.3">
      <c r="A718" s="19" t="s">
        <v>67</v>
      </c>
      <c r="B718" s="6" t="s">
        <v>625</v>
      </c>
      <c r="C718" s="6" t="s">
        <v>306</v>
      </c>
      <c r="D718" s="6" t="s">
        <v>68</v>
      </c>
      <c r="E718" s="6" t="s">
        <v>6</v>
      </c>
      <c r="F718" s="15">
        <v>1756715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8">
        <v>0</v>
      </c>
      <c r="T718" s="7">
        <v>0</v>
      </c>
      <c r="U718" s="8">
        <v>0</v>
      </c>
      <c r="V718" s="7">
        <v>0</v>
      </c>
      <c r="W718" s="4"/>
    </row>
    <row r="719" spans="1:23" ht="52.8" outlineLevel="4" x14ac:dyDescent="0.3">
      <c r="A719" s="19" t="s">
        <v>626</v>
      </c>
      <c r="B719" s="6" t="s">
        <v>625</v>
      </c>
      <c r="C719" s="6" t="s">
        <v>306</v>
      </c>
      <c r="D719" s="6" t="s">
        <v>627</v>
      </c>
      <c r="E719" s="6" t="s">
        <v>6</v>
      </c>
      <c r="F719" s="15">
        <v>1756715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8">
        <v>0</v>
      </c>
      <c r="T719" s="7">
        <v>0</v>
      </c>
      <c r="U719" s="8">
        <v>0</v>
      </c>
      <c r="V719" s="7">
        <v>0</v>
      </c>
      <c r="W719" s="4"/>
    </row>
    <row r="720" spans="1:23" ht="39.6" outlineLevel="5" x14ac:dyDescent="0.3">
      <c r="A720" s="19" t="s">
        <v>628</v>
      </c>
      <c r="B720" s="6" t="s">
        <v>625</v>
      </c>
      <c r="C720" s="6" t="s">
        <v>306</v>
      </c>
      <c r="D720" s="6" t="s">
        <v>629</v>
      </c>
      <c r="E720" s="6" t="s">
        <v>6</v>
      </c>
      <c r="F720" s="15">
        <v>1756715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8">
        <v>0</v>
      </c>
      <c r="T720" s="7">
        <v>0</v>
      </c>
      <c r="U720" s="8">
        <v>0</v>
      </c>
      <c r="V720" s="7">
        <v>0</v>
      </c>
      <c r="W720" s="4"/>
    </row>
    <row r="721" spans="1:23" ht="52.8" outlineLevel="6" x14ac:dyDescent="0.3">
      <c r="A721" s="19" t="s">
        <v>630</v>
      </c>
      <c r="B721" s="6" t="s">
        <v>625</v>
      </c>
      <c r="C721" s="6" t="s">
        <v>306</v>
      </c>
      <c r="D721" s="6" t="s">
        <v>631</v>
      </c>
      <c r="E721" s="6" t="s">
        <v>6</v>
      </c>
      <c r="F721" s="15">
        <v>1756715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8">
        <v>0</v>
      </c>
      <c r="T721" s="7">
        <v>0</v>
      </c>
      <c r="U721" s="8">
        <v>0</v>
      </c>
      <c r="V721" s="7">
        <v>0</v>
      </c>
      <c r="W721" s="4"/>
    </row>
    <row r="722" spans="1:23" ht="39.6" outlineLevel="7" x14ac:dyDescent="0.3">
      <c r="A722" s="19" t="s">
        <v>19</v>
      </c>
      <c r="B722" s="6" t="s">
        <v>625</v>
      </c>
      <c r="C722" s="6" t="s">
        <v>306</v>
      </c>
      <c r="D722" s="6" t="s">
        <v>631</v>
      </c>
      <c r="E722" s="6" t="s">
        <v>20</v>
      </c>
      <c r="F722" s="15">
        <v>1756715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8">
        <v>0</v>
      </c>
      <c r="T722" s="7">
        <v>0</v>
      </c>
      <c r="U722" s="8">
        <v>0</v>
      </c>
      <c r="V722" s="7">
        <v>0</v>
      </c>
      <c r="W722" s="4"/>
    </row>
    <row r="723" spans="1:23" ht="39.6" outlineLevel="7" x14ac:dyDescent="0.3">
      <c r="A723" s="19" t="s">
        <v>21</v>
      </c>
      <c r="B723" s="6" t="s">
        <v>625</v>
      </c>
      <c r="C723" s="6" t="s">
        <v>306</v>
      </c>
      <c r="D723" s="6" t="s">
        <v>631</v>
      </c>
      <c r="E723" s="6" t="s">
        <v>22</v>
      </c>
      <c r="F723" s="15">
        <v>1756715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8">
        <v>0</v>
      </c>
      <c r="T723" s="7">
        <v>0</v>
      </c>
      <c r="U723" s="8">
        <v>0</v>
      </c>
      <c r="V723" s="7">
        <v>0</v>
      </c>
      <c r="W723" s="4"/>
    </row>
    <row r="724" spans="1:23" outlineLevel="1" x14ac:dyDescent="0.3">
      <c r="A724" s="19" t="s">
        <v>500</v>
      </c>
      <c r="B724" s="6" t="s">
        <v>625</v>
      </c>
      <c r="C724" s="6" t="s">
        <v>501</v>
      </c>
      <c r="D724" s="6" t="s">
        <v>5</v>
      </c>
      <c r="E724" s="6" t="s">
        <v>6</v>
      </c>
      <c r="F724" s="15">
        <v>5529620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1318748.71</v>
      </c>
      <c r="N724" s="7">
        <v>0</v>
      </c>
      <c r="O724" s="7">
        <v>0</v>
      </c>
      <c r="P724" s="7">
        <v>1318748.71</v>
      </c>
      <c r="Q724" s="7">
        <v>-1318748.71</v>
      </c>
      <c r="R724" s="7">
        <v>0</v>
      </c>
      <c r="S724" s="8">
        <v>0.23848812576632752</v>
      </c>
      <c r="T724" s="7">
        <v>0</v>
      </c>
      <c r="U724" s="8">
        <v>0.23848812576632752</v>
      </c>
      <c r="V724" s="7">
        <v>0</v>
      </c>
      <c r="W724" s="4"/>
    </row>
    <row r="725" spans="1:23" outlineLevel="2" x14ac:dyDescent="0.3">
      <c r="A725" s="19" t="s">
        <v>632</v>
      </c>
      <c r="B725" s="6" t="s">
        <v>625</v>
      </c>
      <c r="C725" s="6" t="s">
        <v>633</v>
      </c>
      <c r="D725" s="6" t="s">
        <v>5</v>
      </c>
      <c r="E725" s="6" t="s">
        <v>6</v>
      </c>
      <c r="F725" s="15">
        <v>5529620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1318748.71</v>
      </c>
      <c r="N725" s="7">
        <v>0</v>
      </c>
      <c r="O725" s="7">
        <v>0</v>
      </c>
      <c r="P725" s="7">
        <v>1318748.71</v>
      </c>
      <c r="Q725" s="7">
        <v>-1318748.71</v>
      </c>
      <c r="R725" s="7">
        <v>0</v>
      </c>
      <c r="S725" s="8">
        <v>0.23848812576632752</v>
      </c>
      <c r="T725" s="7">
        <v>0</v>
      </c>
      <c r="U725" s="8">
        <v>0.23848812576632752</v>
      </c>
      <c r="V725" s="7">
        <v>0</v>
      </c>
      <c r="W725" s="4"/>
    </row>
    <row r="726" spans="1:23" ht="52.8" outlineLevel="3" x14ac:dyDescent="0.3">
      <c r="A726" s="19" t="s">
        <v>67</v>
      </c>
      <c r="B726" s="6" t="s">
        <v>625</v>
      </c>
      <c r="C726" s="6" t="s">
        <v>633</v>
      </c>
      <c r="D726" s="6" t="s">
        <v>68</v>
      </c>
      <c r="E726" s="6" t="s">
        <v>6</v>
      </c>
      <c r="F726" s="15">
        <v>5529620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1318748.71</v>
      </c>
      <c r="N726" s="7">
        <v>0</v>
      </c>
      <c r="O726" s="7">
        <v>0</v>
      </c>
      <c r="P726" s="7">
        <v>1318748.71</v>
      </c>
      <c r="Q726" s="7">
        <v>-1318748.71</v>
      </c>
      <c r="R726" s="7">
        <v>0</v>
      </c>
      <c r="S726" s="8">
        <v>0.23848812576632752</v>
      </c>
      <c r="T726" s="7">
        <v>0</v>
      </c>
      <c r="U726" s="8">
        <v>0.23848812576632752</v>
      </c>
      <c r="V726" s="7">
        <v>0</v>
      </c>
      <c r="W726" s="4"/>
    </row>
    <row r="727" spans="1:23" ht="52.8" outlineLevel="4" x14ac:dyDescent="0.3">
      <c r="A727" s="19" t="s">
        <v>634</v>
      </c>
      <c r="B727" s="6" t="s">
        <v>625</v>
      </c>
      <c r="C727" s="6" t="s">
        <v>633</v>
      </c>
      <c r="D727" s="6" t="s">
        <v>635</v>
      </c>
      <c r="E727" s="6" t="s">
        <v>6</v>
      </c>
      <c r="F727" s="15">
        <v>5529620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1318748.71</v>
      </c>
      <c r="N727" s="7">
        <v>0</v>
      </c>
      <c r="O727" s="7">
        <v>0</v>
      </c>
      <c r="P727" s="7">
        <v>1318748.71</v>
      </c>
      <c r="Q727" s="7">
        <v>-1318748.71</v>
      </c>
      <c r="R727" s="7">
        <v>0</v>
      </c>
      <c r="S727" s="8">
        <v>0.23848812576632752</v>
      </c>
      <c r="T727" s="7">
        <v>0</v>
      </c>
      <c r="U727" s="8">
        <v>0.23848812576632752</v>
      </c>
      <c r="V727" s="7">
        <v>0</v>
      </c>
      <c r="W727" s="4"/>
    </row>
    <row r="728" spans="1:23" ht="52.8" outlineLevel="5" x14ac:dyDescent="0.3">
      <c r="A728" s="19" t="s">
        <v>636</v>
      </c>
      <c r="B728" s="6" t="s">
        <v>625</v>
      </c>
      <c r="C728" s="6" t="s">
        <v>633</v>
      </c>
      <c r="D728" s="6" t="s">
        <v>637</v>
      </c>
      <c r="E728" s="6" t="s">
        <v>6</v>
      </c>
      <c r="F728" s="15">
        <v>5489620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1318748.71</v>
      </c>
      <c r="N728" s="7">
        <v>0</v>
      </c>
      <c r="O728" s="7">
        <v>0</v>
      </c>
      <c r="P728" s="7">
        <v>1318748.71</v>
      </c>
      <c r="Q728" s="7">
        <v>-1318748.71</v>
      </c>
      <c r="R728" s="7">
        <v>0</v>
      </c>
      <c r="S728" s="8">
        <v>0.24022586444963404</v>
      </c>
      <c r="T728" s="7">
        <v>0</v>
      </c>
      <c r="U728" s="8">
        <v>0.24022586444963404</v>
      </c>
      <c r="V728" s="7">
        <v>0</v>
      </c>
      <c r="W728" s="4"/>
    </row>
    <row r="729" spans="1:23" ht="39.6" outlineLevel="6" x14ac:dyDescent="0.3">
      <c r="A729" s="19" t="s">
        <v>638</v>
      </c>
      <c r="B729" s="6" t="s">
        <v>625</v>
      </c>
      <c r="C729" s="6" t="s">
        <v>633</v>
      </c>
      <c r="D729" s="6" t="s">
        <v>639</v>
      </c>
      <c r="E729" s="6" t="s">
        <v>6</v>
      </c>
      <c r="F729" s="15">
        <v>5489620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1318748.71</v>
      </c>
      <c r="N729" s="7">
        <v>0</v>
      </c>
      <c r="O729" s="7">
        <v>0</v>
      </c>
      <c r="P729" s="7">
        <v>1318748.71</v>
      </c>
      <c r="Q729" s="7">
        <v>-1318748.71</v>
      </c>
      <c r="R729" s="7">
        <v>0</v>
      </c>
      <c r="S729" s="8">
        <v>0.24022586444963404</v>
      </c>
      <c r="T729" s="7">
        <v>0</v>
      </c>
      <c r="U729" s="8">
        <v>0.24022586444963404</v>
      </c>
      <c r="V729" s="7">
        <v>0</v>
      </c>
      <c r="W729" s="4"/>
    </row>
    <row r="730" spans="1:23" ht="79.2" outlineLevel="7" x14ac:dyDescent="0.3">
      <c r="A730" s="19" t="s">
        <v>15</v>
      </c>
      <c r="B730" s="6" t="s">
        <v>625</v>
      </c>
      <c r="C730" s="6" t="s">
        <v>633</v>
      </c>
      <c r="D730" s="6" t="s">
        <v>639</v>
      </c>
      <c r="E730" s="6" t="s">
        <v>16</v>
      </c>
      <c r="F730" s="15">
        <v>5115520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1172872.02</v>
      </c>
      <c r="N730" s="7">
        <v>0</v>
      </c>
      <c r="O730" s="7">
        <v>0</v>
      </c>
      <c r="P730" s="7">
        <v>1172872.02</v>
      </c>
      <c r="Q730" s="7">
        <v>-1172872.02</v>
      </c>
      <c r="R730" s="7">
        <v>0</v>
      </c>
      <c r="S730" s="8">
        <v>0.22927718394219943</v>
      </c>
      <c r="T730" s="7">
        <v>0</v>
      </c>
      <c r="U730" s="8">
        <v>0.22927718394219943</v>
      </c>
      <c r="V730" s="7">
        <v>0</v>
      </c>
      <c r="W730" s="4"/>
    </row>
    <row r="731" spans="1:23" ht="26.4" outlineLevel="7" x14ac:dyDescent="0.3">
      <c r="A731" s="19" t="s">
        <v>147</v>
      </c>
      <c r="B731" s="6" t="s">
        <v>625</v>
      </c>
      <c r="C731" s="6" t="s">
        <v>633</v>
      </c>
      <c r="D731" s="6" t="s">
        <v>639</v>
      </c>
      <c r="E731" s="6" t="s">
        <v>148</v>
      </c>
      <c r="F731" s="15">
        <v>5115520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1172872.02</v>
      </c>
      <c r="N731" s="7">
        <v>0</v>
      </c>
      <c r="O731" s="7">
        <v>0</v>
      </c>
      <c r="P731" s="7">
        <v>1172872.02</v>
      </c>
      <c r="Q731" s="7">
        <v>-1172872.02</v>
      </c>
      <c r="R731" s="7">
        <v>0</v>
      </c>
      <c r="S731" s="8">
        <v>0.22927718394219943</v>
      </c>
      <c r="T731" s="7">
        <v>0</v>
      </c>
      <c r="U731" s="8">
        <v>0.22927718394219943</v>
      </c>
      <c r="V731" s="7">
        <v>0</v>
      </c>
      <c r="W731" s="4"/>
    </row>
    <row r="732" spans="1:23" ht="39.6" outlineLevel="7" x14ac:dyDescent="0.3">
      <c r="A732" s="19" t="s">
        <v>19</v>
      </c>
      <c r="B732" s="6" t="s">
        <v>625</v>
      </c>
      <c r="C732" s="6" t="s">
        <v>633</v>
      </c>
      <c r="D732" s="6" t="s">
        <v>639</v>
      </c>
      <c r="E732" s="6" t="s">
        <v>20</v>
      </c>
      <c r="F732" s="15">
        <v>373600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145876.69</v>
      </c>
      <c r="N732" s="7">
        <v>0</v>
      </c>
      <c r="O732" s="7">
        <v>0</v>
      </c>
      <c r="P732" s="7">
        <v>145876.69</v>
      </c>
      <c r="Q732" s="7">
        <v>-145876.69</v>
      </c>
      <c r="R732" s="7">
        <v>0</v>
      </c>
      <c r="S732" s="8">
        <v>0.39046223233404709</v>
      </c>
      <c r="T732" s="7">
        <v>0</v>
      </c>
      <c r="U732" s="8">
        <v>0.39046223233404709</v>
      </c>
      <c r="V732" s="7">
        <v>0</v>
      </c>
      <c r="W732" s="4"/>
    </row>
    <row r="733" spans="1:23" ht="39.6" outlineLevel="7" x14ac:dyDescent="0.3">
      <c r="A733" s="19" t="s">
        <v>21</v>
      </c>
      <c r="B733" s="6" t="s">
        <v>625</v>
      </c>
      <c r="C733" s="6" t="s">
        <v>633</v>
      </c>
      <c r="D733" s="6" t="s">
        <v>639</v>
      </c>
      <c r="E733" s="6" t="s">
        <v>22</v>
      </c>
      <c r="F733" s="15">
        <v>373600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145876.69</v>
      </c>
      <c r="N733" s="7">
        <v>0</v>
      </c>
      <c r="O733" s="7">
        <v>0</v>
      </c>
      <c r="P733" s="7">
        <v>145876.69</v>
      </c>
      <c r="Q733" s="7">
        <v>-145876.69</v>
      </c>
      <c r="R733" s="7">
        <v>0</v>
      </c>
      <c r="S733" s="8">
        <v>0.39046223233404709</v>
      </c>
      <c r="T733" s="7">
        <v>0</v>
      </c>
      <c r="U733" s="8">
        <v>0.39046223233404709</v>
      </c>
      <c r="V733" s="7">
        <v>0</v>
      </c>
      <c r="W733" s="4"/>
    </row>
    <row r="734" spans="1:23" outlineLevel="7" x14ac:dyDescent="0.3">
      <c r="A734" s="19" t="s">
        <v>23</v>
      </c>
      <c r="B734" s="6" t="s">
        <v>625</v>
      </c>
      <c r="C734" s="6" t="s">
        <v>633</v>
      </c>
      <c r="D734" s="6" t="s">
        <v>639</v>
      </c>
      <c r="E734" s="6" t="s">
        <v>24</v>
      </c>
      <c r="F734" s="15">
        <v>500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8">
        <v>0</v>
      </c>
      <c r="T734" s="7">
        <v>0</v>
      </c>
      <c r="U734" s="8">
        <v>0</v>
      </c>
      <c r="V734" s="7">
        <v>0</v>
      </c>
      <c r="W734" s="4"/>
    </row>
    <row r="735" spans="1:23" ht="26.4" outlineLevel="7" x14ac:dyDescent="0.3">
      <c r="A735" s="19" t="s">
        <v>25</v>
      </c>
      <c r="B735" s="6" t="s">
        <v>625</v>
      </c>
      <c r="C735" s="6" t="s">
        <v>633</v>
      </c>
      <c r="D735" s="6" t="s">
        <v>639</v>
      </c>
      <c r="E735" s="6" t="s">
        <v>26</v>
      </c>
      <c r="F735" s="15">
        <v>500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8">
        <v>0</v>
      </c>
      <c r="T735" s="7">
        <v>0</v>
      </c>
      <c r="U735" s="8">
        <v>0</v>
      </c>
      <c r="V735" s="7">
        <v>0</v>
      </c>
      <c r="W735" s="4"/>
    </row>
    <row r="736" spans="1:23" ht="52.8" outlineLevel="5" x14ac:dyDescent="0.3">
      <c r="A736" s="19" t="s">
        <v>640</v>
      </c>
      <c r="B736" s="6" t="s">
        <v>625</v>
      </c>
      <c r="C736" s="6" t="s">
        <v>633</v>
      </c>
      <c r="D736" s="6" t="s">
        <v>641</v>
      </c>
      <c r="E736" s="6" t="s">
        <v>6</v>
      </c>
      <c r="F736" s="15">
        <v>40000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8">
        <v>0</v>
      </c>
      <c r="T736" s="7">
        <v>0</v>
      </c>
      <c r="U736" s="8">
        <v>0</v>
      </c>
      <c r="V736" s="7">
        <v>0</v>
      </c>
      <c r="W736" s="4"/>
    </row>
    <row r="737" spans="1:23" ht="79.2" outlineLevel="6" x14ac:dyDescent="0.3">
      <c r="A737" s="19" t="s">
        <v>642</v>
      </c>
      <c r="B737" s="6" t="s">
        <v>625</v>
      </c>
      <c r="C737" s="6" t="s">
        <v>633</v>
      </c>
      <c r="D737" s="6" t="s">
        <v>643</v>
      </c>
      <c r="E737" s="6" t="s">
        <v>6</v>
      </c>
      <c r="F737" s="15">
        <v>40000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8">
        <v>0</v>
      </c>
      <c r="T737" s="7">
        <v>0</v>
      </c>
      <c r="U737" s="8">
        <v>0</v>
      </c>
      <c r="V737" s="7">
        <v>0</v>
      </c>
      <c r="W737" s="4"/>
    </row>
    <row r="738" spans="1:23" ht="39.6" outlineLevel="7" x14ac:dyDescent="0.3">
      <c r="A738" s="19" t="s">
        <v>19</v>
      </c>
      <c r="B738" s="6" t="s">
        <v>625</v>
      </c>
      <c r="C738" s="6" t="s">
        <v>633</v>
      </c>
      <c r="D738" s="6" t="s">
        <v>643</v>
      </c>
      <c r="E738" s="6" t="s">
        <v>20</v>
      </c>
      <c r="F738" s="15">
        <v>40000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8">
        <v>0</v>
      </c>
      <c r="T738" s="7">
        <v>0</v>
      </c>
      <c r="U738" s="8">
        <v>0</v>
      </c>
      <c r="V738" s="7">
        <v>0</v>
      </c>
      <c r="W738" s="4"/>
    </row>
    <row r="739" spans="1:23" ht="39.6" outlineLevel="7" x14ac:dyDescent="0.3">
      <c r="A739" s="19" t="s">
        <v>21</v>
      </c>
      <c r="B739" s="6" t="s">
        <v>625</v>
      </c>
      <c r="C739" s="6" t="s">
        <v>633</v>
      </c>
      <c r="D739" s="6" t="s">
        <v>643</v>
      </c>
      <c r="E739" s="6" t="s">
        <v>22</v>
      </c>
      <c r="F739" s="15">
        <v>40000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8">
        <v>0</v>
      </c>
      <c r="T739" s="7">
        <v>0</v>
      </c>
      <c r="U739" s="8">
        <v>0</v>
      </c>
      <c r="V739" s="7">
        <v>0</v>
      </c>
      <c r="W739" s="4"/>
    </row>
    <row r="740" spans="1:23" outlineLevel="1" x14ac:dyDescent="0.3">
      <c r="A740" s="19" t="s">
        <v>644</v>
      </c>
      <c r="B740" s="6" t="s">
        <v>625</v>
      </c>
      <c r="C740" s="6" t="s">
        <v>645</v>
      </c>
      <c r="D740" s="6" t="s">
        <v>5</v>
      </c>
      <c r="E740" s="6" t="s">
        <v>6</v>
      </c>
      <c r="F740" s="15">
        <v>28811032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7240629.1299999999</v>
      </c>
      <c r="N740" s="7">
        <v>0</v>
      </c>
      <c r="O740" s="7">
        <v>0</v>
      </c>
      <c r="P740" s="7">
        <v>7240629.1299999999</v>
      </c>
      <c r="Q740" s="7">
        <v>-7240629.1299999999</v>
      </c>
      <c r="R740" s="7">
        <v>0</v>
      </c>
      <c r="S740" s="8">
        <v>0.25131446627805626</v>
      </c>
      <c r="T740" s="7">
        <v>0</v>
      </c>
      <c r="U740" s="8">
        <v>0.25131446627805626</v>
      </c>
      <c r="V740" s="7">
        <v>0</v>
      </c>
      <c r="W740" s="4"/>
    </row>
    <row r="741" spans="1:23" outlineLevel="2" x14ac:dyDescent="0.3">
      <c r="A741" s="19" t="s">
        <v>646</v>
      </c>
      <c r="B741" s="6" t="s">
        <v>625</v>
      </c>
      <c r="C741" s="6" t="s">
        <v>647</v>
      </c>
      <c r="D741" s="6" t="s">
        <v>5</v>
      </c>
      <c r="E741" s="6" t="s">
        <v>6</v>
      </c>
      <c r="F741" s="15">
        <v>27487002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6939712.1200000001</v>
      </c>
      <c r="N741" s="7">
        <v>0</v>
      </c>
      <c r="O741" s="7">
        <v>0</v>
      </c>
      <c r="P741" s="7">
        <v>6939712.1200000001</v>
      </c>
      <c r="Q741" s="7">
        <v>-6939712.1200000001</v>
      </c>
      <c r="R741" s="7">
        <v>0</v>
      </c>
      <c r="S741" s="8">
        <v>0.25247250027485718</v>
      </c>
      <c r="T741" s="7">
        <v>0</v>
      </c>
      <c r="U741" s="8">
        <v>0.25247250027485718</v>
      </c>
      <c r="V741" s="7">
        <v>0</v>
      </c>
      <c r="W741" s="4"/>
    </row>
    <row r="742" spans="1:23" ht="52.8" outlineLevel="3" x14ac:dyDescent="0.3">
      <c r="A742" s="19" t="s">
        <v>67</v>
      </c>
      <c r="B742" s="6" t="s">
        <v>625</v>
      </c>
      <c r="C742" s="6" t="s">
        <v>647</v>
      </c>
      <c r="D742" s="6" t="s">
        <v>68</v>
      </c>
      <c r="E742" s="6" t="s">
        <v>6</v>
      </c>
      <c r="F742" s="15">
        <v>27406002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6923712.1200000001</v>
      </c>
      <c r="N742" s="7">
        <v>0</v>
      </c>
      <c r="O742" s="7">
        <v>0</v>
      </c>
      <c r="P742" s="7">
        <v>6923712.1200000001</v>
      </c>
      <c r="Q742" s="7">
        <v>-6923712.1200000001</v>
      </c>
      <c r="R742" s="7">
        <v>0</v>
      </c>
      <c r="S742" s="8">
        <v>0.25263488340984575</v>
      </c>
      <c r="T742" s="7">
        <v>0</v>
      </c>
      <c r="U742" s="8">
        <v>0.25263488340984575</v>
      </c>
      <c r="V742" s="7">
        <v>0</v>
      </c>
      <c r="W742" s="4"/>
    </row>
    <row r="743" spans="1:23" ht="39.6" outlineLevel="4" x14ac:dyDescent="0.3">
      <c r="A743" s="19" t="s">
        <v>648</v>
      </c>
      <c r="B743" s="6" t="s">
        <v>625</v>
      </c>
      <c r="C743" s="6" t="s">
        <v>647</v>
      </c>
      <c r="D743" s="6" t="s">
        <v>649</v>
      </c>
      <c r="E743" s="6" t="s">
        <v>6</v>
      </c>
      <c r="F743" s="15">
        <v>10236137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2582613.2599999998</v>
      </c>
      <c r="N743" s="7">
        <v>0</v>
      </c>
      <c r="O743" s="7">
        <v>0</v>
      </c>
      <c r="P743" s="7">
        <v>2582613.2599999998</v>
      </c>
      <c r="Q743" s="7">
        <v>-2582613.2599999998</v>
      </c>
      <c r="R743" s="7">
        <v>0</v>
      </c>
      <c r="S743" s="8">
        <v>0.25230350668421103</v>
      </c>
      <c r="T743" s="7">
        <v>0</v>
      </c>
      <c r="U743" s="8">
        <v>0.25230350668421103</v>
      </c>
      <c r="V743" s="7">
        <v>0</v>
      </c>
      <c r="W743" s="4"/>
    </row>
    <row r="744" spans="1:23" ht="26.4" outlineLevel="5" x14ac:dyDescent="0.3">
      <c r="A744" s="19" t="s">
        <v>650</v>
      </c>
      <c r="B744" s="6" t="s">
        <v>625</v>
      </c>
      <c r="C744" s="6" t="s">
        <v>647</v>
      </c>
      <c r="D744" s="6" t="s">
        <v>651</v>
      </c>
      <c r="E744" s="6" t="s">
        <v>6</v>
      </c>
      <c r="F744" s="15">
        <v>150000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53182</v>
      </c>
      <c r="N744" s="7">
        <v>0</v>
      </c>
      <c r="O744" s="7">
        <v>0</v>
      </c>
      <c r="P744" s="7">
        <v>53182</v>
      </c>
      <c r="Q744" s="7">
        <v>-53182</v>
      </c>
      <c r="R744" s="7">
        <v>0</v>
      </c>
      <c r="S744" s="8">
        <v>0.35454666666666668</v>
      </c>
      <c r="T744" s="7">
        <v>0</v>
      </c>
      <c r="U744" s="8">
        <v>0.35454666666666668</v>
      </c>
      <c r="V744" s="7">
        <v>0</v>
      </c>
      <c r="W744" s="4"/>
    </row>
    <row r="745" spans="1:23" ht="39.6" outlineLevel="6" x14ac:dyDescent="0.3">
      <c r="A745" s="19" t="s">
        <v>652</v>
      </c>
      <c r="B745" s="6" t="s">
        <v>625</v>
      </c>
      <c r="C745" s="6" t="s">
        <v>647</v>
      </c>
      <c r="D745" s="6" t="s">
        <v>653</v>
      </c>
      <c r="E745" s="6" t="s">
        <v>6</v>
      </c>
      <c r="F745" s="15">
        <v>150000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53182</v>
      </c>
      <c r="N745" s="7">
        <v>0</v>
      </c>
      <c r="O745" s="7">
        <v>0</v>
      </c>
      <c r="P745" s="7">
        <v>53182</v>
      </c>
      <c r="Q745" s="7">
        <v>-53182</v>
      </c>
      <c r="R745" s="7">
        <v>0</v>
      </c>
      <c r="S745" s="8">
        <v>0.35454666666666668</v>
      </c>
      <c r="T745" s="7">
        <v>0</v>
      </c>
      <c r="U745" s="8">
        <v>0.35454666666666668</v>
      </c>
      <c r="V745" s="7">
        <v>0</v>
      </c>
      <c r="W745" s="4"/>
    </row>
    <row r="746" spans="1:23" ht="39.6" outlineLevel="7" x14ac:dyDescent="0.3">
      <c r="A746" s="19" t="s">
        <v>19</v>
      </c>
      <c r="B746" s="6" t="s">
        <v>625</v>
      </c>
      <c r="C746" s="6" t="s">
        <v>647</v>
      </c>
      <c r="D746" s="6" t="s">
        <v>653</v>
      </c>
      <c r="E746" s="6" t="s">
        <v>20</v>
      </c>
      <c r="F746" s="15">
        <v>150000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53182</v>
      </c>
      <c r="N746" s="7">
        <v>0</v>
      </c>
      <c r="O746" s="7">
        <v>0</v>
      </c>
      <c r="P746" s="7">
        <v>53182</v>
      </c>
      <c r="Q746" s="7">
        <v>-53182</v>
      </c>
      <c r="R746" s="7">
        <v>0</v>
      </c>
      <c r="S746" s="8">
        <v>0.35454666666666668</v>
      </c>
      <c r="T746" s="7">
        <v>0</v>
      </c>
      <c r="U746" s="8">
        <v>0.35454666666666668</v>
      </c>
      <c r="V746" s="7">
        <v>0</v>
      </c>
      <c r="W746" s="4"/>
    </row>
    <row r="747" spans="1:23" ht="39.6" outlineLevel="7" x14ac:dyDescent="0.3">
      <c r="A747" s="19" t="s">
        <v>21</v>
      </c>
      <c r="B747" s="6" t="s">
        <v>625</v>
      </c>
      <c r="C747" s="6" t="s">
        <v>647</v>
      </c>
      <c r="D747" s="6" t="s">
        <v>653</v>
      </c>
      <c r="E747" s="6" t="s">
        <v>22</v>
      </c>
      <c r="F747" s="15">
        <v>150000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53182</v>
      </c>
      <c r="N747" s="7">
        <v>0</v>
      </c>
      <c r="O747" s="7">
        <v>0</v>
      </c>
      <c r="P747" s="7">
        <v>53182</v>
      </c>
      <c r="Q747" s="7">
        <v>-53182</v>
      </c>
      <c r="R747" s="7">
        <v>0</v>
      </c>
      <c r="S747" s="8">
        <v>0.35454666666666668</v>
      </c>
      <c r="T747" s="7">
        <v>0</v>
      </c>
      <c r="U747" s="8">
        <v>0.35454666666666668</v>
      </c>
      <c r="V747" s="7">
        <v>0</v>
      </c>
      <c r="W747" s="4"/>
    </row>
    <row r="748" spans="1:23" ht="26.4" outlineLevel="5" x14ac:dyDescent="0.3">
      <c r="A748" s="19" t="s">
        <v>654</v>
      </c>
      <c r="B748" s="6" t="s">
        <v>625</v>
      </c>
      <c r="C748" s="6" t="s">
        <v>647</v>
      </c>
      <c r="D748" s="6" t="s">
        <v>655</v>
      </c>
      <c r="E748" s="6" t="s">
        <v>6</v>
      </c>
      <c r="F748" s="15">
        <v>10086137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2529431.2599999998</v>
      </c>
      <c r="N748" s="7">
        <v>0</v>
      </c>
      <c r="O748" s="7">
        <v>0</v>
      </c>
      <c r="P748" s="7">
        <v>2529431.2599999998</v>
      </c>
      <c r="Q748" s="7">
        <v>-2529431.2599999998</v>
      </c>
      <c r="R748" s="7">
        <v>0</v>
      </c>
      <c r="S748" s="8">
        <v>0.25078295684462742</v>
      </c>
      <c r="T748" s="7">
        <v>0</v>
      </c>
      <c r="U748" s="8">
        <v>0.25078295684462742</v>
      </c>
      <c r="V748" s="7">
        <v>0</v>
      </c>
      <c r="W748" s="4"/>
    </row>
    <row r="749" spans="1:23" ht="26.4" outlineLevel="6" x14ac:dyDescent="0.3">
      <c r="A749" s="19" t="s">
        <v>656</v>
      </c>
      <c r="B749" s="6" t="s">
        <v>625</v>
      </c>
      <c r="C749" s="6" t="s">
        <v>647</v>
      </c>
      <c r="D749" s="6" t="s">
        <v>657</v>
      </c>
      <c r="E749" s="6" t="s">
        <v>6</v>
      </c>
      <c r="F749" s="15">
        <v>10086137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2529431.2599999998</v>
      </c>
      <c r="N749" s="7">
        <v>0</v>
      </c>
      <c r="O749" s="7">
        <v>0</v>
      </c>
      <c r="P749" s="7">
        <v>2529431.2599999998</v>
      </c>
      <c r="Q749" s="7">
        <v>-2529431.2599999998</v>
      </c>
      <c r="R749" s="7">
        <v>0</v>
      </c>
      <c r="S749" s="8">
        <v>0.25078295684462742</v>
      </c>
      <c r="T749" s="7">
        <v>0</v>
      </c>
      <c r="U749" s="8">
        <v>0.25078295684462742</v>
      </c>
      <c r="V749" s="7">
        <v>0</v>
      </c>
      <c r="W749" s="4"/>
    </row>
    <row r="750" spans="1:23" ht="79.2" outlineLevel="7" x14ac:dyDescent="0.3">
      <c r="A750" s="19" t="s">
        <v>15</v>
      </c>
      <c r="B750" s="6" t="s">
        <v>625</v>
      </c>
      <c r="C750" s="6" t="s">
        <v>647</v>
      </c>
      <c r="D750" s="6" t="s">
        <v>657</v>
      </c>
      <c r="E750" s="6" t="s">
        <v>16</v>
      </c>
      <c r="F750" s="15">
        <v>9111662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2227263.8199999998</v>
      </c>
      <c r="N750" s="7">
        <v>0</v>
      </c>
      <c r="O750" s="7">
        <v>0</v>
      </c>
      <c r="P750" s="7">
        <v>2227263.8199999998</v>
      </c>
      <c r="Q750" s="7">
        <v>-2227263.8199999998</v>
      </c>
      <c r="R750" s="7">
        <v>0</v>
      </c>
      <c r="S750" s="8">
        <v>0.24444100538408908</v>
      </c>
      <c r="T750" s="7">
        <v>0</v>
      </c>
      <c r="U750" s="8">
        <v>0.24444100538408908</v>
      </c>
      <c r="V750" s="7">
        <v>0</v>
      </c>
      <c r="W750" s="4"/>
    </row>
    <row r="751" spans="1:23" ht="26.4" outlineLevel="7" x14ac:dyDescent="0.3">
      <c r="A751" s="19" t="s">
        <v>147</v>
      </c>
      <c r="B751" s="6" t="s">
        <v>625</v>
      </c>
      <c r="C751" s="6" t="s">
        <v>647</v>
      </c>
      <c r="D751" s="6" t="s">
        <v>657</v>
      </c>
      <c r="E751" s="6" t="s">
        <v>148</v>
      </c>
      <c r="F751" s="15">
        <v>9111662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2227263.8199999998</v>
      </c>
      <c r="N751" s="7">
        <v>0</v>
      </c>
      <c r="O751" s="7">
        <v>0</v>
      </c>
      <c r="P751" s="7">
        <v>2227263.8199999998</v>
      </c>
      <c r="Q751" s="7">
        <v>-2227263.8199999998</v>
      </c>
      <c r="R751" s="7">
        <v>0</v>
      </c>
      <c r="S751" s="8">
        <v>0.24444100538408908</v>
      </c>
      <c r="T751" s="7">
        <v>0</v>
      </c>
      <c r="U751" s="8">
        <v>0.24444100538408908</v>
      </c>
      <c r="V751" s="7">
        <v>0</v>
      </c>
      <c r="W751" s="4"/>
    </row>
    <row r="752" spans="1:23" ht="39.6" outlineLevel="7" x14ac:dyDescent="0.3">
      <c r="A752" s="19" t="s">
        <v>19</v>
      </c>
      <c r="B752" s="6" t="s">
        <v>625</v>
      </c>
      <c r="C752" s="6" t="s">
        <v>647</v>
      </c>
      <c r="D752" s="6" t="s">
        <v>657</v>
      </c>
      <c r="E752" s="6" t="s">
        <v>20</v>
      </c>
      <c r="F752" s="15">
        <v>973975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302167.44</v>
      </c>
      <c r="N752" s="7">
        <v>0</v>
      </c>
      <c r="O752" s="7">
        <v>0</v>
      </c>
      <c r="P752" s="7">
        <v>302167.44</v>
      </c>
      <c r="Q752" s="7">
        <v>-302167.44</v>
      </c>
      <c r="R752" s="7">
        <v>0</v>
      </c>
      <c r="S752" s="8">
        <v>0.31024147437049204</v>
      </c>
      <c r="T752" s="7">
        <v>0</v>
      </c>
      <c r="U752" s="8">
        <v>0.31024147437049204</v>
      </c>
      <c r="V752" s="7">
        <v>0</v>
      </c>
      <c r="W752" s="4"/>
    </row>
    <row r="753" spans="1:23" ht="39.6" outlineLevel="7" x14ac:dyDescent="0.3">
      <c r="A753" s="19" t="s">
        <v>21</v>
      </c>
      <c r="B753" s="6" t="s">
        <v>625</v>
      </c>
      <c r="C753" s="6" t="s">
        <v>647</v>
      </c>
      <c r="D753" s="6" t="s">
        <v>657</v>
      </c>
      <c r="E753" s="6" t="s">
        <v>22</v>
      </c>
      <c r="F753" s="15">
        <v>973975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302167.44</v>
      </c>
      <c r="N753" s="7">
        <v>0</v>
      </c>
      <c r="O753" s="7">
        <v>0</v>
      </c>
      <c r="P753" s="7">
        <v>302167.44</v>
      </c>
      <c r="Q753" s="7">
        <v>-302167.44</v>
      </c>
      <c r="R753" s="7">
        <v>0</v>
      </c>
      <c r="S753" s="8">
        <v>0.31024147437049204</v>
      </c>
      <c r="T753" s="7">
        <v>0</v>
      </c>
      <c r="U753" s="8">
        <v>0.31024147437049204</v>
      </c>
      <c r="V753" s="7">
        <v>0</v>
      </c>
      <c r="W753" s="4"/>
    </row>
    <row r="754" spans="1:23" outlineLevel="7" x14ac:dyDescent="0.3">
      <c r="A754" s="19" t="s">
        <v>23</v>
      </c>
      <c r="B754" s="6" t="s">
        <v>625</v>
      </c>
      <c r="C754" s="6" t="s">
        <v>647</v>
      </c>
      <c r="D754" s="6" t="s">
        <v>657</v>
      </c>
      <c r="E754" s="6" t="s">
        <v>24</v>
      </c>
      <c r="F754" s="15">
        <v>500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8">
        <v>0</v>
      </c>
      <c r="T754" s="7">
        <v>0</v>
      </c>
      <c r="U754" s="8">
        <v>0</v>
      </c>
      <c r="V754" s="7">
        <v>0</v>
      </c>
      <c r="W754" s="4"/>
    </row>
    <row r="755" spans="1:23" ht="26.4" outlineLevel="7" x14ac:dyDescent="0.3">
      <c r="A755" s="19" t="s">
        <v>25</v>
      </c>
      <c r="B755" s="6" t="s">
        <v>625</v>
      </c>
      <c r="C755" s="6" t="s">
        <v>647</v>
      </c>
      <c r="D755" s="6" t="s">
        <v>657</v>
      </c>
      <c r="E755" s="6" t="s">
        <v>26</v>
      </c>
      <c r="F755" s="15">
        <v>500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8">
        <v>0</v>
      </c>
      <c r="T755" s="7">
        <v>0</v>
      </c>
      <c r="U755" s="8">
        <v>0</v>
      </c>
      <c r="V755" s="7">
        <v>0</v>
      </c>
      <c r="W755" s="4"/>
    </row>
    <row r="756" spans="1:23" ht="52.8" outlineLevel="4" x14ac:dyDescent="0.3">
      <c r="A756" s="19" t="s">
        <v>658</v>
      </c>
      <c r="B756" s="6" t="s">
        <v>625</v>
      </c>
      <c r="C756" s="6" t="s">
        <v>647</v>
      </c>
      <c r="D756" s="6" t="s">
        <v>659</v>
      </c>
      <c r="E756" s="6" t="s">
        <v>6</v>
      </c>
      <c r="F756" s="15">
        <v>17169865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4341098.8600000003</v>
      </c>
      <c r="N756" s="7">
        <v>0</v>
      </c>
      <c r="O756" s="7">
        <v>0</v>
      </c>
      <c r="P756" s="7">
        <v>4341098.8600000003</v>
      </c>
      <c r="Q756" s="7">
        <v>-4341098.8600000003</v>
      </c>
      <c r="R756" s="7">
        <v>0</v>
      </c>
      <c r="S756" s="8">
        <v>0.25283243985902043</v>
      </c>
      <c r="T756" s="7">
        <v>0</v>
      </c>
      <c r="U756" s="8">
        <v>0.25283243985902043</v>
      </c>
      <c r="V756" s="7">
        <v>0</v>
      </c>
      <c r="W756" s="4"/>
    </row>
    <row r="757" spans="1:23" ht="52.8" outlineLevel="5" x14ac:dyDescent="0.3">
      <c r="A757" s="19" t="s">
        <v>660</v>
      </c>
      <c r="B757" s="6" t="s">
        <v>625</v>
      </c>
      <c r="C757" s="6" t="s">
        <v>647</v>
      </c>
      <c r="D757" s="6" t="s">
        <v>661</v>
      </c>
      <c r="E757" s="6" t="s">
        <v>6</v>
      </c>
      <c r="F757" s="15">
        <v>17169865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4341098.8600000003</v>
      </c>
      <c r="N757" s="7">
        <v>0</v>
      </c>
      <c r="O757" s="7">
        <v>0</v>
      </c>
      <c r="P757" s="7">
        <v>4341098.8600000003</v>
      </c>
      <c r="Q757" s="7">
        <v>-4341098.8600000003</v>
      </c>
      <c r="R757" s="7">
        <v>0</v>
      </c>
      <c r="S757" s="8">
        <v>0.25283243985902043</v>
      </c>
      <c r="T757" s="7">
        <v>0</v>
      </c>
      <c r="U757" s="8">
        <v>0.25283243985902043</v>
      </c>
      <c r="V757" s="7">
        <v>0</v>
      </c>
      <c r="W757" s="4"/>
    </row>
    <row r="758" spans="1:23" ht="39.6" outlineLevel="6" x14ac:dyDescent="0.3">
      <c r="A758" s="19" t="s">
        <v>662</v>
      </c>
      <c r="B758" s="6" t="s">
        <v>625</v>
      </c>
      <c r="C758" s="6" t="s">
        <v>647</v>
      </c>
      <c r="D758" s="6" t="s">
        <v>663</v>
      </c>
      <c r="E758" s="6" t="s">
        <v>6</v>
      </c>
      <c r="F758" s="15">
        <v>15193455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3856477.03</v>
      </c>
      <c r="N758" s="7">
        <v>0</v>
      </c>
      <c r="O758" s="7">
        <v>0</v>
      </c>
      <c r="P758" s="7">
        <v>3856477.03</v>
      </c>
      <c r="Q758" s="7">
        <v>-3856477.03</v>
      </c>
      <c r="R758" s="7">
        <v>0</v>
      </c>
      <c r="S758" s="8">
        <v>0.25382488907230122</v>
      </c>
      <c r="T758" s="7">
        <v>0</v>
      </c>
      <c r="U758" s="8">
        <v>0.25382488907230122</v>
      </c>
      <c r="V758" s="7">
        <v>0</v>
      </c>
      <c r="W758" s="4"/>
    </row>
    <row r="759" spans="1:23" ht="79.2" outlineLevel="7" x14ac:dyDescent="0.3">
      <c r="A759" s="19" t="s">
        <v>15</v>
      </c>
      <c r="B759" s="6" t="s">
        <v>625</v>
      </c>
      <c r="C759" s="6" t="s">
        <v>647</v>
      </c>
      <c r="D759" s="6" t="s">
        <v>663</v>
      </c>
      <c r="E759" s="6" t="s">
        <v>16</v>
      </c>
      <c r="F759" s="15">
        <v>13813285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3452106.61</v>
      </c>
      <c r="N759" s="7">
        <v>0</v>
      </c>
      <c r="O759" s="7">
        <v>0</v>
      </c>
      <c r="P759" s="7">
        <v>3452106.61</v>
      </c>
      <c r="Q759" s="7">
        <v>-3452106.61</v>
      </c>
      <c r="R759" s="7">
        <v>0</v>
      </c>
      <c r="S759" s="8">
        <v>0.24991206725988785</v>
      </c>
      <c r="T759" s="7">
        <v>0</v>
      </c>
      <c r="U759" s="8">
        <v>0.24991206725988785</v>
      </c>
      <c r="V759" s="7">
        <v>0</v>
      </c>
      <c r="W759" s="4"/>
    </row>
    <row r="760" spans="1:23" ht="26.4" outlineLevel="7" x14ac:dyDescent="0.3">
      <c r="A760" s="19" t="s">
        <v>147</v>
      </c>
      <c r="B760" s="6" t="s">
        <v>625</v>
      </c>
      <c r="C760" s="6" t="s">
        <v>647</v>
      </c>
      <c r="D760" s="6" t="s">
        <v>663</v>
      </c>
      <c r="E760" s="6" t="s">
        <v>148</v>
      </c>
      <c r="F760" s="15">
        <v>13813285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3452106.61</v>
      </c>
      <c r="N760" s="7">
        <v>0</v>
      </c>
      <c r="O760" s="7">
        <v>0</v>
      </c>
      <c r="P760" s="7">
        <v>3452106.61</v>
      </c>
      <c r="Q760" s="7">
        <v>-3452106.61</v>
      </c>
      <c r="R760" s="7">
        <v>0</v>
      </c>
      <c r="S760" s="8">
        <v>0.24991206725988785</v>
      </c>
      <c r="T760" s="7">
        <v>0</v>
      </c>
      <c r="U760" s="8">
        <v>0.24991206725988785</v>
      </c>
      <c r="V760" s="7">
        <v>0</v>
      </c>
      <c r="W760" s="4"/>
    </row>
    <row r="761" spans="1:23" ht="39.6" outlineLevel="7" x14ac:dyDescent="0.3">
      <c r="A761" s="19" t="s">
        <v>19</v>
      </c>
      <c r="B761" s="6" t="s">
        <v>625</v>
      </c>
      <c r="C761" s="6" t="s">
        <v>647</v>
      </c>
      <c r="D761" s="6" t="s">
        <v>663</v>
      </c>
      <c r="E761" s="6" t="s">
        <v>20</v>
      </c>
      <c r="F761" s="15">
        <v>1379670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404370.42</v>
      </c>
      <c r="N761" s="7">
        <v>0</v>
      </c>
      <c r="O761" s="7">
        <v>0</v>
      </c>
      <c r="P761" s="7">
        <v>404370.42</v>
      </c>
      <c r="Q761" s="7">
        <v>-404370.42</v>
      </c>
      <c r="R761" s="7">
        <v>0</v>
      </c>
      <c r="S761" s="8">
        <v>0.29309213072691298</v>
      </c>
      <c r="T761" s="7">
        <v>0</v>
      </c>
      <c r="U761" s="8">
        <v>0.29309213072691298</v>
      </c>
      <c r="V761" s="7">
        <v>0</v>
      </c>
      <c r="W761" s="4"/>
    </row>
    <row r="762" spans="1:23" ht="39.6" outlineLevel="7" x14ac:dyDescent="0.3">
      <c r="A762" s="19" t="s">
        <v>21</v>
      </c>
      <c r="B762" s="6" t="s">
        <v>625</v>
      </c>
      <c r="C762" s="6" t="s">
        <v>647</v>
      </c>
      <c r="D762" s="6" t="s">
        <v>663</v>
      </c>
      <c r="E762" s="6" t="s">
        <v>22</v>
      </c>
      <c r="F762" s="15">
        <v>1379670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404370.42</v>
      </c>
      <c r="N762" s="7">
        <v>0</v>
      </c>
      <c r="O762" s="7">
        <v>0</v>
      </c>
      <c r="P762" s="7">
        <v>404370.42</v>
      </c>
      <c r="Q762" s="7">
        <v>-404370.42</v>
      </c>
      <c r="R762" s="7">
        <v>0</v>
      </c>
      <c r="S762" s="8">
        <v>0.29309213072691298</v>
      </c>
      <c r="T762" s="7">
        <v>0</v>
      </c>
      <c r="U762" s="8">
        <v>0.29309213072691298</v>
      </c>
      <c r="V762" s="7">
        <v>0</v>
      </c>
      <c r="W762" s="4"/>
    </row>
    <row r="763" spans="1:23" outlineLevel="7" x14ac:dyDescent="0.3">
      <c r="A763" s="19" t="s">
        <v>23</v>
      </c>
      <c r="B763" s="6" t="s">
        <v>625</v>
      </c>
      <c r="C763" s="6" t="s">
        <v>647</v>
      </c>
      <c r="D763" s="6" t="s">
        <v>663</v>
      </c>
      <c r="E763" s="6" t="s">
        <v>24</v>
      </c>
      <c r="F763" s="15">
        <v>500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8">
        <v>0</v>
      </c>
      <c r="T763" s="7">
        <v>0</v>
      </c>
      <c r="U763" s="8">
        <v>0</v>
      </c>
      <c r="V763" s="7">
        <v>0</v>
      </c>
      <c r="W763" s="4"/>
    </row>
    <row r="764" spans="1:23" ht="26.4" outlineLevel="7" x14ac:dyDescent="0.3">
      <c r="A764" s="19" t="s">
        <v>25</v>
      </c>
      <c r="B764" s="6" t="s">
        <v>625</v>
      </c>
      <c r="C764" s="6" t="s">
        <v>647</v>
      </c>
      <c r="D764" s="6" t="s">
        <v>663</v>
      </c>
      <c r="E764" s="6" t="s">
        <v>26</v>
      </c>
      <c r="F764" s="15">
        <v>500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8">
        <v>0</v>
      </c>
      <c r="T764" s="7">
        <v>0</v>
      </c>
      <c r="U764" s="8">
        <v>0</v>
      </c>
      <c r="V764" s="7">
        <v>0</v>
      </c>
      <c r="W764" s="4"/>
    </row>
    <row r="765" spans="1:23" ht="26.4" outlineLevel="6" x14ac:dyDescent="0.3">
      <c r="A765" s="19" t="s">
        <v>664</v>
      </c>
      <c r="B765" s="6" t="s">
        <v>625</v>
      </c>
      <c r="C765" s="6" t="s">
        <v>647</v>
      </c>
      <c r="D765" s="6" t="s">
        <v>665</v>
      </c>
      <c r="E765" s="6" t="s">
        <v>6</v>
      </c>
      <c r="F765" s="15">
        <v>1976410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484621.83</v>
      </c>
      <c r="N765" s="7">
        <v>0</v>
      </c>
      <c r="O765" s="7">
        <v>0</v>
      </c>
      <c r="P765" s="7">
        <v>484621.83</v>
      </c>
      <c r="Q765" s="7">
        <v>-484621.83</v>
      </c>
      <c r="R765" s="7">
        <v>0</v>
      </c>
      <c r="S765" s="8">
        <v>0.24520308539220101</v>
      </c>
      <c r="T765" s="7">
        <v>0</v>
      </c>
      <c r="U765" s="8">
        <v>0.24520308539220101</v>
      </c>
      <c r="V765" s="7">
        <v>0</v>
      </c>
      <c r="W765" s="4"/>
    </row>
    <row r="766" spans="1:23" ht="79.2" outlineLevel="7" x14ac:dyDescent="0.3">
      <c r="A766" s="19" t="s">
        <v>15</v>
      </c>
      <c r="B766" s="6" t="s">
        <v>625</v>
      </c>
      <c r="C766" s="6" t="s">
        <v>647</v>
      </c>
      <c r="D766" s="6" t="s">
        <v>665</v>
      </c>
      <c r="E766" s="6" t="s">
        <v>16</v>
      </c>
      <c r="F766" s="15">
        <v>1976410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484621.83</v>
      </c>
      <c r="N766" s="7">
        <v>0</v>
      </c>
      <c r="O766" s="7">
        <v>0</v>
      </c>
      <c r="P766" s="7">
        <v>484621.83</v>
      </c>
      <c r="Q766" s="7">
        <v>-484621.83</v>
      </c>
      <c r="R766" s="7">
        <v>0</v>
      </c>
      <c r="S766" s="8">
        <v>0.24520308539220101</v>
      </c>
      <c r="T766" s="7">
        <v>0</v>
      </c>
      <c r="U766" s="8">
        <v>0.24520308539220101</v>
      </c>
      <c r="V766" s="7">
        <v>0</v>
      </c>
      <c r="W766" s="4"/>
    </row>
    <row r="767" spans="1:23" ht="26.4" outlineLevel="7" x14ac:dyDescent="0.3">
      <c r="A767" s="19" t="s">
        <v>147</v>
      </c>
      <c r="B767" s="6" t="s">
        <v>625</v>
      </c>
      <c r="C767" s="6" t="s">
        <v>647</v>
      </c>
      <c r="D767" s="6" t="s">
        <v>665</v>
      </c>
      <c r="E767" s="6" t="s">
        <v>148</v>
      </c>
      <c r="F767" s="15">
        <v>1976410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484621.83</v>
      </c>
      <c r="N767" s="7">
        <v>0</v>
      </c>
      <c r="O767" s="7">
        <v>0</v>
      </c>
      <c r="P767" s="7">
        <v>484621.83</v>
      </c>
      <c r="Q767" s="7">
        <v>-484621.83</v>
      </c>
      <c r="R767" s="7">
        <v>0</v>
      </c>
      <c r="S767" s="8">
        <v>0.24520308539220101</v>
      </c>
      <c r="T767" s="7">
        <v>0</v>
      </c>
      <c r="U767" s="8">
        <v>0.24520308539220101</v>
      </c>
      <c r="V767" s="7">
        <v>0</v>
      </c>
      <c r="W767" s="4"/>
    </row>
    <row r="768" spans="1:23" ht="52.8" outlineLevel="3" x14ac:dyDescent="0.3">
      <c r="A768" s="19" t="s">
        <v>666</v>
      </c>
      <c r="B768" s="6" t="s">
        <v>625</v>
      </c>
      <c r="C768" s="6" t="s">
        <v>647</v>
      </c>
      <c r="D768" s="6" t="s">
        <v>667</v>
      </c>
      <c r="E768" s="6" t="s">
        <v>6</v>
      </c>
      <c r="F768" s="15">
        <v>17000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8">
        <v>0</v>
      </c>
      <c r="T768" s="7">
        <v>0</v>
      </c>
      <c r="U768" s="8">
        <v>0</v>
      </c>
      <c r="V768" s="7">
        <v>0</v>
      </c>
      <c r="W768" s="4"/>
    </row>
    <row r="769" spans="1:23" ht="52.8" outlineLevel="6" x14ac:dyDescent="0.3">
      <c r="A769" s="19" t="s">
        <v>668</v>
      </c>
      <c r="B769" s="6" t="s">
        <v>625</v>
      </c>
      <c r="C769" s="6" t="s">
        <v>647</v>
      </c>
      <c r="D769" s="6" t="s">
        <v>669</v>
      </c>
      <c r="E769" s="6" t="s">
        <v>6</v>
      </c>
      <c r="F769" s="15">
        <v>7000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8">
        <v>0</v>
      </c>
      <c r="T769" s="7">
        <v>0</v>
      </c>
      <c r="U769" s="8">
        <v>0</v>
      </c>
      <c r="V769" s="7">
        <v>0</v>
      </c>
      <c r="W769" s="4"/>
    </row>
    <row r="770" spans="1:23" ht="39.6" outlineLevel="7" x14ac:dyDescent="0.3">
      <c r="A770" s="19" t="s">
        <v>19</v>
      </c>
      <c r="B770" s="6" t="s">
        <v>625</v>
      </c>
      <c r="C770" s="6" t="s">
        <v>647</v>
      </c>
      <c r="D770" s="6" t="s">
        <v>669</v>
      </c>
      <c r="E770" s="6" t="s">
        <v>20</v>
      </c>
      <c r="F770" s="15">
        <v>7000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8">
        <v>0</v>
      </c>
      <c r="T770" s="7">
        <v>0</v>
      </c>
      <c r="U770" s="8">
        <v>0</v>
      </c>
      <c r="V770" s="7">
        <v>0</v>
      </c>
      <c r="W770" s="4"/>
    </row>
    <row r="771" spans="1:23" ht="39.6" outlineLevel="7" x14ac:dyDescent="0.3">
      <c r="A771" s="19" t="s">
        <v>21</v>
      </c>
      <c r="B771" s="6" t="s">
        <v>625</v>
      </c>
      <c r="C771" s="6" t="s">
        <v>647</v>
      </c>
      <c r="D771" s="6" t="s">
        <v>669</v>
      </c>
      <c r="E771" s="6" t="s">
        <v>22</v>
      </c>
      <c r="F771" s="15">
        <v>7000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8">
        <v>0</v>
      </c>
      <c r="T771" s="7">
        <v>0</v>
      </c>
      <c r="U771" s="8">
        <v>0</v>
      </c>
      <c r="V771" s="7">
        <v>0</v>
      </c>
      <c r="W771" s="4"/>
    </row>
    <row r="772" spans="1:23" ht="39.6" outlineLevel="6" x14ac:dyDescent="0.3">
      <c r="A772" s="19" t="s">
        <v>670</v>
      </c>
      <c r="B772" s="6" t="s">
        <v>625</v>
      </c>
      <c r="C772" s="6" t="s">
        <v>647</v>
      </c>
      <c r="D772" s="6" t="s">
        <v>671</v>
      </c>
      <c r="E772" s="6" t="s">
        <v>6</v>
      </c>
      <c r="F772" s="15">
        <v>10000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8">
        <v>0</v>
      </c>
      <c r="T772" s="7">
        <v>0</v>
      </c>
      <c r="U772" s="8">
        <v>0</v>
      </c>
      <c r="V772" s="7">
        <v>0</v>
      </c>
      <c r="W772" s="4"/>
    </row>
    <row r="773" spans="1:23" ht="39.6" outlineLevel="7" x14ac:dyDescent="0.3">
      <c r="A773" s="19" t="s">
        <v>19</v>
      </c>
      <c r="B773" s="6" t="s">
        <v>625</v>
      </c>
      <c r="C773" s="6" t="s">
        <v>647</v>
      </c>
      <c r="D773" s="6" t="s">
        <v>671</v>
      </c>
      <c r="E773" s="6" t="s">
        <v>20</v>
      </c>
      <c r="F773" s="15">
        <v>10000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8">
        <v>0</v>
      </c>
      <c r="T773" s="7">
        <v>0</v>
      </c>
      <c r="U773" s="8">
        <v>0</v>
      </c>
      <c r="V773" s="7">
        <v>0</v>
      </c>
      <c r="W773" s="4"/>
    </row>
    <row r="774" spans="1:23" ht="39.6" outlineLevel="7" x14ac:dyDescent="0.3">
      <c r="A774" s="19" t="s">
        <v>21</v>
      </c>
      <c r="B774" s="6" t="s">
        <v>625</v>
      </c>
      <c r="C774" s="6" t="s">
        <v>647</v>
      </c>
      <c r="D774" s="6" t="s">
        <v>671</v>
      </c>
      <c r="E774" s="6" t="s">
        <v>22</v>
      </c>
      <c r="F774" s="15">
        <v>10000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8">
        <v>0</v>
      </c>
      <c r="T774" s="7">
        <v>0</v>
      </c>
      <c r="U774" s="8">
        <v>0</v>
      </c>
      <c r="V774" s="7">
        <v>0</v>
      </c>
      <c r="W774" s="4"/>
    </row>
    <row r="775" spans="1:23" ht="52.8" outlineLevel="3" x14ac:dyDescent="0.3">
      <c r="A775" s="19" t="s">
        <v>672</v>
      </c>
      <c r="B775" s="6" t="s">
        <v>625</v>
      </c>
      <c r="C775" s="6" t="s">
        <v>647</v>
      </c>
      <c r="D775" s="6" t="s">
        <v>673</v>
      </c>
      <c r="E775" s="6" t="s">
        <v>6</v>
      </c>
      <c r="F775" s="15">
        <v>64000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16000</v>
      </c>
      <c r="N775" s="7">
        <v>0</v>
      </c>
      <c r="O775" s="7">
        <v>0</v>
      </c>
      <c r="P775" s="7">
        <v>16000</v>
      </c>
      <c r="Q775" s="7">
        <v>-16000</v>
      </c>
      <c r="R775" s="7">
        <v>0</v>
      </c>
      <c r="S775" s="8">
        <v>0.25</v>
      </c>
      <c r="T775" s="7">
        <v>0</v>
      </c>
      <c r="U775" s="8">
        <v>0.25</v>
      </c>
      <c r="V775" s="7">
        <v>0</v>
      </c>
      <c r="W775" s="4"/>
    </row>
    <row r="776" spans="1:23" ht="39.6" outlineLevel="5" x14ac:dyDescent="0.3">
      <c r="A776" s="19" t="s">
        <v>674</v>
      </c>
      <c r="B776" s="6" t="s">
        <v>625</v>
      </c>
      <c r="C776" s="6" t="s">
        <v>647</v>
      </c>
      <c r="D776" s="6" t="s">
        <v>675</v>
      </c>
      <c r="E776" s="6" t="s">
        <v>6</v>
      </c>
      <c r="F776" s="15">
        <v>64000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16000</v>
      </c>
      <c r="N776" s="7">
        <v>0</v>
      </c>
      <c r="O776" s="7">
        <v>0</v>
      </c>
      <c r="P776" s="7">
        <v>16000</v>
      </c>
      <c r="Q776" s="7">
        <v>-16000</v>
      </c>
      <c r="R776" s="7">
        <v>0</v>
      </c>
      <c r="S776" s="8">
        <v>0.25</v>
      </c>
      <c r="T776" s="7">
        <v>0</v>
      </c>
      <c r="U776" s="8">
        <v>0.25</v>
      </c>
      <c r="V776" s="7">
        <v>0</v>
      </c>
      <c r="W776" s="4"/>
    </row>
    <row r="777" spans="1:23" ht="52.8" outlineLevel="6" x14ac:dyDescent="0.3">
      <c r="A777" s="19" t="s">
        <v>676</v>
      </c>
      <c r="B777" s="6" t="s">
        <v>625</v>
      </c>
      <c r="C777" s="6" t="s">
        <v>647</v>
      </c>
      <c r="D777" s="6" t="s">
        <v>677</v>
      </c>
      <c r="E777" s="6" t="s">
        <v>6</v>
      </c>
      <c r="F777" s="15">
        <v>44000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16000</v>
      </c>
      <c r="N777" s="7">
        <v>0</v>
      </c>
      <c r="O777" s="7">
        <v>0</v>
      </c>
      <c r="P777" s="7">
        <v>16000</v>
      </c>
      <c r="Q777" s="7">
        <v>-16000</v>
      </c>
      <c r="R777" s="7">
        <v>0</v>
      </c>
      <c r="S777" s="8">
        <v>0.36363636363636365</v>
      </c>
      <c r="T777" s="7">
        <v>0</v>
      </c>
      <c r="U777" s="8">
        <v>0.36363636363636365</v>
      </c>
      <c r="V777" s="7">
        <v>0</v>
      </c>
      <c r="W777" s="4"/>
    </row>
    <row r="778" spans="1:23" ht="39.6" outlineLevel="7" x14ac:dyDescent="0.3">
      <c r="A778" s="19" t="s">
        <v>19</v>
      </c>
      <c r="B778" s="6" t="s">
        <v>625</v>
      </c>
      <c r="C778" s="6" t="s">
        <v>647</v>
      </c>
      <c r="D778" s="6" t="s">
        <v>677</v>
      </c>
      <c r="E778" s="6" t="s">
        <v>20</v>
      </c>
      <c r="F778" s="15">
        <v>44000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16000</v>
      </c>
      <c r="N778" s="7">
        <v>0</v>
      </c>
      <c r="O778" s="7">
        <v>0</v>
      </c>
      <c r="P778" s="7">
        <v>16000</v>
      </c>
      <c r="Q778" s="7">
        <v>-16000</v>
      </c>
      <c r="R778" s="7">
        <v>0</v>
      </c>
      <c r="S778" s="8">
        <v>0.36363636363636365</v>
      </c>
      <c r="T778" s="7">
        <v>0</v>
      </c>
      <c r="U778" s="8">
        <v>0.36363636363636365</v>
      </c>
      <c r="V778" s="7">
        <v>0</v>
      </c>
      <c r="W778" s="4"/>
    </row>
    <row r="779" spans="1:23" ht="39.6" outlineLevel="7" x14ac:dyDescent="0.3">
      <c r="A779" s="19" t="s">
        <v>21</v>
      </c>
      <c r="B779" s="6" t="s">
        <v>625</v>
      </c>
      <c r="C779" s="6" t="s">
        <v>647</v>
      </c>
      <c r="D779" s="6" t="s">
        <v>677</v>
      </c>
      <c r="E779" s="6" t="s">
        <v>22</v>
      </c>
      <c r="F779" s="15">
        <v>44000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16000</v>
      </c>
      <c r="N779" s="7">
        <v>0</v>
      </c>
      <c r="O779" s="7">
        <v>0</v>
      </c>
      <c r="P779" s="7">
        <v>16000</v>
      </c>
      <c r="Q779" s="7">
        <v>-16000</v>
      </c>
      <c r="R779" s="7">
        <v>0</v>
      </c>
      <c r="S779" s="8">
        <v>0.36363636363636365</v>
      </c>
      <c r="T779" s="7">
        <v>0</v>
      </c>
      <c r="U779" s="8">
        <v>0.36363636363636365</v>
      </c>
      <c r="V779" s="7">
        <v>0</v>
      </c>
      <c r="W779" s="4"/>
    </row>
    <row r="780" spans="1:23" ht="105.6" outlineLevel="6" x14ac:dyDescent="0.3">
      <c r="A780" s="19" t="s">
        <v>678</v>
      </c>
      <c r="B780" s="6" t="s">
        <v>625</v>
      </c>
      <c r="C780" s="6" t="s">
        <v>647</v>
      </c>
      <c r="D780" s="6" t="s">
        <v>679</v>
      </c>
      <c r="E780" s="6" t="s">
        <v>6</v>
      </c>
      <c r="F780" s="15">
        <v>20000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8">
        <v>0</v>
      </c>
      <c r="T780" s="7">
        <v>0</v>
      </c>
      <c r="U780" s="8">
        <v>0</v>
      </c>
      <c r="V780" s="7">
        <v>0</v>
      </c>
      <c r="W780" s="4"/>
    </row>
    <row r="781" spans="1:23" ht="39.6" outlineLevel="7" x14ac:dyDescent="0.3">
      <c r="A781" s="19" t="s">
        <v>19</v>
      </c>
      <c r="B781" s="6" t="s">
        <v>625</v>
      </c>
      <c r="C781" s="6" t="s">
        <v>647</v>
      </c>
      <c r="D781" s="6" t="s">
        <v>679</v>
      </c>
      <c r="E781" s="6" t="s">
        <v>20</v>
      </c>
      <c r="F781" s="15">
        <v>20000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8">
        <v>0</v>
      </c>
      <c r="T781" s="7">
        <v>0</v>
      </c>
      <c r="U781" s="8">
        <v>0</v>
      </c>
      <c r="V781" s="7">
        <v>0</v>
      </c>
      <c r="W781" s="4"/>
    </row>
    <row r="782" spans="1:23" ht="39.6" outlineLevel="7" x14ac:dyDescent="0.3">
      <c r="A782" s="19" t="s">
        <v>21</v>
      </c>
      <c r="B782" s="6" t="s">
        <v>625</v>
      </c>
      <c r="C782" s="6" t="s">
        <v>647</v>
      </c>
      <c r="D782" s="6" t="s">
        <v>679</v>
      </c>
      <c r="E782" s="6" t="s">
        <v>22</v>
      </c>
      <c r="F782" s="15">
        <v>20000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8">
        <v>0</v>
      </c>
      <c r="T782" s="7">
        <v>0</v>
      </c>
      <c r="U782" s="8">
        <v>0</v>
      </c>
      <c r="V782" s="7">
        <v>0</v>
      </c>
      <c r="W782" s="4"/>
    </row>
    <row r="783" spans="1:23" ht="26.4" outlineLevel="2" x14ac:dyDescent="0.3">
      <c r="A783" s="19" t="s">
        <v>680</v>
      </c>
      <c r="B783" s="6" t="s">
        <v>625</v>
      </c>
      <c r="C783" s="6" t="s">
        <v>681</v>
      </c>
      <c r="D783" s="6" t="s">
        <v>5</v>
      </c>
      <c r="E783" s="6" t="s">
        <v>6</v>
      </c>
      <c r="F783" s="15">
        <v>1324030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300917.01</v>
      </c>
      <c r="N783" s="7">
        <v>0</v>
      </c>
      <c r="O783" s="7">
        <v>0</v>
      </c>
      <c r="P783" s="7">
        <v>300917.01</v>
      </c>
      <c r="Q783" s="7">
        <v>-300917.01</v>
      </c>
      <c r="R783" s="7">
        <v>0</v>
      </c>
      <c r="S783" s="8">
        <v>0.22727355875622154</v>
      </c>
      <c r="T783" s="7">
        <v>0</v>
      </c>
      <c r="U783" s="8">
        <v>0.22727355875622154</v>
      </c>
      <c r="V783" s="7">
        <v>0</v>
      </c>
      <c r="W783" s="4"/>
    </row>
    <row r="784" spans="1:23" ht="52.8" outlineLevel="3" x14ac:dyDescent="0.3">
      <c r="A784" s="19" t="s">
        <v>67</v>
      </c>
      <c r="B784" s="6" t="s">
        <v>625</v>
      </c>
      <c r="C784" s="6" t="s">
        <v>681</v>
      </c>
      <c r="D784" s="6" t="s">
        <v>68</v>
      </c>
      <c r="E784" s="6" t="s">
        <v>6</v>
      </c>
      <c r="F784" s="15">
        <v>1324030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300917.01</v>
      </c>
      <c r="N784" s="7">
        <v>0</v>
      </c>
      <c r="O784" s="7">
        <v>0</v>
      </c>
      <c r="P784" s="7">
        <v>300917.01</v>
      </c>
      <c r="Q784" s="7">
        <v>-300917.01</v>
      </c>
      <c r="R784" s="7">
        <v>0</v>
      </c>
      <c r="S784" s="8">
        <v>0.22727355875622154</v>
      </c>
      <c r="T784" s="7">
        <v>0</v>
      </c>
      <c r="U784" s="8">
        <v>0.22727355875622154</v>
      </c>
      <c r="V784" s="7">
        <v>0</v>
      </c>
      <c r="W784" s="4"/>
    </row>
    <row r="785" spans="1:23" ht="39.6" outlineLevel="5" x14ac:dyDescent="0.3">
      <c r="A785" s="19" t="s">
        <v>613</v>
      </c>
      <c r="B785" s="6" t="s">
        <v>625</v>
      </c>
      <c r="C785" s="6" t="s">
        <v>681</v>
      </c>
      <c r="D785" s="6" t="s">
        <v>682</v>
      </c>
      <c r="E785" s="6" t="s">
        <v>6</v>
      </c>
      <c r="F785" s="15">
        <v>1324030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300917.01</v>
      </c>
      <c r="N785" s="7">
        <v>0</v>
      </c>
      <c r="O785" s="7">
        <v>0</v>
      </c>
      <c r="P785" s="7">
        <v>300917.01</v>
      </c>
      <c r="Q785" s="7">
        <v>-300917.01</v>
      </c>
      <c r="R785" s="7">
        <v>0</v>
      </c>
      <c r="S785" s="8">
        <v>0.22727355875622154</v>
      </c>
      <c r="T785" s="7">
        <v>0</v>
      </c>
      <c r="U785" s="8">
        <v>0.22727355875622154</v>
      </c>
      <c r="V785" s="7">
        <v>0</v>
      </c>
      <c r="W785" s="4"/>
    </row>
    <row r="786" spans="1:23" outlineLevel="6" x14ac:dyDescent="0.3">
      <c r="A786" s="19" t="s">
        <v>13</v>
      </c>
      <c r="B786" s="6" t="s">
        <v>625</v>
      </c>
      <c r="C786" s="6" t="s">
        <v>681</v>
      </c>
      <c r="D786" s="6" t="s">
        <v>683</v>
      </c>
      <c r="E786" s="6" t="s">
        <v>6</v>
      </c>
      <c r="F786" s="15">
        <v>1324030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300917.01</v>
      </c>
      <c r="N786" s="7">
        <v>0</v>
      </c>
      <c r="O786" s="7">
        <v>0</v>
      </c>
      <c r="P786" s="7">
        <v>300917.01</v>
      </c>
      <c r="Q786" s="7">
        <v>-300917.01</v>
      </c>
      <c r="R786" s="7">
        <v>0</v>
      </c>
      <c r="S786" s="8">
        <v>0.22727355875622154</v>
      </c>
      <c r="T786" s="7">
        <v>0</v>
      </c>
      <c r="U786" s="8">
        <v>0.22727355875622154</v>
      </c>
      <c r="V786" s="7">
        <v>0</v>
      </c>
      <c r="W786" s="4"/>
    </row>
    <row r="787" spans="1:23" ht="79.2" outlineLevel="7" x14ac:dyDescent="0.3">
      <c r="A787" s="19" t="s">
        <v>15</v>
      </c>
      <c r="B787" s="6" t="s">
        <v>625</v>
      </c>
      <c r="C787" s="6" t="s">
        <v>681</v>
      </c>
      <c r="D787" s="6" t="s">
        <v>683</v>
      </c>
      <c r="E787" s="6" t="s">
        <v>16</v>
      </c>
      <c r="F787" s="15">
        <v>1154950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264166.12</v>
      </c>
      <c r="N787" s="7">
        <v>0</v>
      </c>
      <c r="O787" s="7">
        <v>0</v>
      </c>
      <c r="P787" s="7">
        <v>264166.12</v>
      </c>
      <c r="Q787" s="7">
        <v>-264166.12</v>
      </c>
      <c r="R787" s="7">
        <v>0</v>
      </c>
      <c r="S787" s="8">
        <v>0.22872515693320056</v>
      </c>
      <c r="T787" s="7">
        <v>0</v>
      </c>
      <c r="U787" s="8">
        <v>0.22872515693320056</v>
      </c>
      <c r="V787" s="7">
        <v>0</v>
      </c>
      <c r="W787" s="4"/>
    </row>
    <row r="788" spans="1:23" ht="39.6" outlineLevel="7" x14ac:dyDescent="0.3">
      <c r="A788" s="19" t="s">
        <v>17</v>
      </c>
      <c r="B788" s="6" t="s">
        <v>625</v>
      </c>
      <c r="C788" s="6" t="s">
        <v>681</v>
      </c>
      <c r="D788" s="6" t="s">
        <v>683</v>
      </c>
      <c r="E788" s="6" t="s">
        <v>18</v>
      </c>
      <c r="F788" s="15">
        <v>1154950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264166.12</v>
      </c>
      <c r="N788" s="7">
        <v>0</v>
      </c>
      <c r="O788" s="7">
        <v>0</v>
      </c>
      <c r="P788" s="7">
        <v>264166.12</v>
      </c>
      <c r="Q788" s="7">
        <v>-264166.12</v>
      </c>
      <c r="R788" s="7">
        <v>0</v>
      </c>
      <c r="S788" s="8">
        <v>0.22872515693320056</v>
      </c>
      <c r="T788" s="7">
        <v>0</v>
      </c>
      <c r="U788" s="8">
        <v>0.22872515693320056</v>
      </c>
      <c r="V788" s="7">
        <v>0</v>
      </c>
      <c r="W788" s="4"/>
    </row>
    <row r="789" spans="1:23" ht="39.6" outlineLevel="7" x14ac:dyDescent="0.3">
      <c r="A789" s="19" t="s">
        <v>19</v>
      </c>
      <c r="B789" s="6" t="s">
        <v>625</v>
      </c>
      <c r="C789" s="6" t="s">
        <v>681</v>
      </c>
      <c r="D789" s="6" t="s">
        <v>683</v>
      </c>
      <c r="E789" s="6" t="s">
        <v>20</v>
      </c>
      <c r="F789" s="15">
        <v>167080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36750.89</v>
      </c>
      <c r="N789" s="7">
        <v>0</v>
      </c>
      <c r="O789" s="7">
        <v>0</v>
      </c>
      <c r="P789" s="7">
        <v>36750.89</v>
      </c>
      <c r="Q789" s="7">
        <v>-36750.89</v>
      </c>
      <c r="R789" s="7">
        <v>0</v>
      </c>
      <c r="S789" s="8">
        <v>0.21995983959779747</v>
      </c>
      <c r="T789" s="7">
        <v>0</v>
      </c>
      <c r="U789" s="8">
        <v>0.21995983959779747</v>
      </c>
      <c r="V789" s="7">
        <v>0</v>
      </c>
      <c r="W789" s="4"/>
    </row>
    <row r="790" spans="1:23" ht="39.6" outlineLevel="7" x14ac:dyDescent="0.3">
      <c r="A790" s="19" t="s">
        <v>21</v>
      </c>
      <c r="B790" s="6" t="s">
        <v>625</v>
      </c>
      <c r="C790" s="6" t="s">
        <v>681</v>
      </c>
      <c r="D790" s="6" t="s">
        <v>683</v>
      </c>
      <c r="E790" s="6" t="s">
        <v>22</v>
      </c>
      <c r="F790" s="15">
        <v>167080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36750.89</v>
      </c>
      <c r="N790" s="7">
        <v>0</v>
      </c>
      <c r="O790" s="7">
        <v>0</v>
      </c>
      <c r="P790" s="7">
        <v>36750.89</v>
      </c>
      <c r="Q790" s="7">
        <v>-36750.89</v>
      </c>
      <c r="R790" s="7">
        <v>0</v>
      </c>
      <c r="S790" s="8">
        <v>0.21995983959779747</v>
      </c>
      <c r="T790" s="7">
        <v>0</v>
      </c>
      <c r="U790" s="8">
        <v>0.21995983959779747</v>
      </c>
      <c r="V790" s="7">
        <v>0</v>
      </c>
      <c r="W790" s="4"/>
    </row>
    <row r="791" spans="1:23" outlineLevel="7" x14ac:dyDescent="0.3">
      <c r="A791" s="19" t="s">
        <v>23</v>
      </c>
      <c r="B791" s="6" t="s">
        <v>625</v>
      </c>
      <c r="C791" s="6" t="s">
        <v>681</v>
      </c>
      <c r="D791" s="6" t="s">
        <v>683</v>
      </c>
      <c r="E791" s="6" t="s">
        <v>24</v>
      </c>
      <c r="F791" s="15">
        <v>2000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8">
        <v>0</v>
      </c>
      <c r="T791" s="7">
        <v>0</v>
      </c>
      <c r="U791" s="8">
        <v>0</v>
      </c>
      <c r="V791" s="7">
        <v>0</v>
      </c>
      <c r="W791" s="4"/>
    </row>
    <row r="792" spans="1:23" ht="26.4" outlineLevel="7" x14ac:dyDescent="0.3">
      <c r="A792" s="19" t="s">
        <v>25</v>
      </c>
      <c r="B792" s="6" t="s">
        <v>625</v>
      </c>
      <c r="C792" s="6" t="s">
        <v>681</v>
      </c>
      <c r="D792" s="6" t="s">
        <v>683</v>
      </c>
      <c r="E792" s="6" t="s">
        <v>26</v>
      </c>
      <c r="F792" s="15">
        <v>2000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8">
        <v>0</v>
      </c>
      <c r="T792" s="7">
        <v>0</v>
      </c>
      <c r="U792" s="8">
        <v>0</v>
      </c>
      <c r="V792" s="7">
        <v>0</v>
      </c>
      <c r="W792" s="4"/>
    </row>
    <row r="793" spans="1:23" s="28" customFormat="1" ht="39.6" x14ac:dyDescent="0.3">
      <c r="A793" s="22" t="s">
        <v>684</v>
      </c>
      <c r="B793" s="23" t="s">
        <v>685</v>
      </c>
      <c r="C793" s="23" t="s">
        <v>4</v>
      </c>
      <c r="D793" s="23" t="s">
        <v>5</v>
      </c>
      <c r="E793" s="23" t="s">
        <v>6</v>
      </c>
      <c r="F793" s="24">
        <v>1270856</v>
      </c>
      <c r="G793" s="24">
        <v>0</v>
      </c>
      <c r="H793" s="24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110076.58</v>
      </c>
      <c r="N793" s="25">
        <v>0</v>
      </c>
      <c r="O793" s="25">
        <v>0</v>
      </c>
      <c r="P793" s="25">
        <v>110076.58</v>
      </c>
      <c r="Q793" s="25">
        <v>-110076.58</v>
      </c>
      <c r="R793" s="25">
        <v>0</v>
      </c>
      <c r="S793" s="26">
        <v>8.661609183101783E-2</v>
      </c>
      <c r="T793" s="25">
        <v>0</v>
      </c>
      <c r="U793" s="26">
        <v>8.661609183101783E-2</v>
      </c>
      <c r="V793" s="25">
        <v>0</v>
      </c>
      <c r="W793" s="27"/>
    </row>
    <row r="794" spans="1:23" outlineLevel="1" x14ac:dyDescent="0.3">
      <c r="A794" s="19" t="s">
        <v>7</v>
      </c>
      <c r="B794" s="6" t="s">
        <v>685</v>
      </c>
      <c r="C794" s="6" t="s">
        <v>8</v>
      </c>
      <c r="D794" s="6" t="s">
        <v>5</v>
      </c>
      <c r="E794" s="6" t="s">
        <v>6</v>
      </c>
      <c r="F794" s="15">
        <v>1270856</v>
      </c>
      <c r="G794" s="15">
        <v>0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110076.58</v>
      </c>
      <c r="N794" s="7">
        <v>0</v>
      </c>
      <c r="O794" s="7">
        <v>0</v>
      </c>
      <c r="P794" s="7">
        <v>110076.58</v>
      </c>
      <c r="Q794" s="7">
        <v>-110076.58</v>
      </c>
      <c r="R794" s="7">
        <v>0</v>
      </c>
      <c r="S794" s="8">
        <v>8.661609183101783E-2</v>
      </c>
      <c r="T794" s="7">
        <v>0</v>
      </c>
      <c r="U794" s="8">
        <v>8.661609183101783E-2</v>
      </c>
      <c r="V794" s="7">
        <v>0</v>
      </c>
      <c r="W794" s="4"/>
    </row>
    <row r="795" spans="1:23" ht="66" outlineLevel="2" x14ac:dyDescent="0.3">
      <c r="A795" s="19" t="s">
        <v>686</v>
      </c>
      <c r="B795" s="6" t="s">
        <v>685</v>
      </c>
      <c r="C795" s="6" t="s">
        <v>687</v>
      </c>
      <c r="D795" s="6" t="s">
        <v>5</v>
      </c>
      <c r="E795" s="6" t="s">
        <v>6</v>
      </c>
      <c r="F795" s="15">
        <v>1270856</v>
      </c>
      <c r="G795" s="15">
        <v>0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110076.58</v>
      </c>
      <c r="N795" s="7">
        <v>0</v>
      </c>
      <c r="O795" s="7">
        <v>0</v>
      </c>
      <c r="P795" s="7">
        <v>110076.58</v>
      </c>
      <c r="Q795" s="7">
        <v>-110076.58</v>
      </c>
      <c r="R795" s="7">
        <v>0</v>
      </c>
      <c r="S795" s="8">
        <v>8.661609183101783E-2</v>
      </c>
      <c r="T795" s="7">
        <v>0</v>
      </c>
      <c r="U795" s="8">
        <v>8.661609183101783E-2</v>
      </c>
      <c r="V795" s="7">
        <v>0</v>
      </c>
      <c r="W795" s="4"/>
    </row>
    <row r="796" spans="1:23" ht="39.6" outlineLevel="3" x14ac:dyDescent="0.3">
      <c r="A796" s="19" t="s">
        <v>688</v>
      </c>
      <c r="B796" s="6" t="s">
        <v>685</v>
      </c>
      <c r="C796" s="6" t="s">
        <v>687</v>
      </c>
      <c r="D796" s="6" t="s">
        <v>689</v>
      </c>
      <c r="E796" s="6" t="s">
        <v>6</v>
      </c>
      <c r="F796" s="15">
        <v>557059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109526.58</v>
      </c>
      <c r="N796" s="7">
        <v>0</v>
      </c>
      <c r="O796" s="7">
        <v>0</v>
      </c>
      <c r="P796" s="7">
        <v>109526.58</v>
      </c>
      <c r="Q796" s="7">
        <v>-109526.58</v>
      </c>
      <c r="R796" s="7">
        <v>0</v>
      </c>
      <c r="S796" s="8">
        <v>0.19661576242372891</v>
      </c>
      <c r="T796" s="7">
        <v>0</v>
      </c>
      <c r="U796" s="8">
        <v>0.19661576242372891</v>
      </c>
      <c r="V796" s="7">
        <v>0</v>
      </c>
      <c r="W796" s="4"/>
    </row>
    <row r="797" spans="1:23" outlineLevel="6" x14ac:dyDescent="0.3">
      <c r="A797" s="19" t="s">
        <v>13</v>
      </c>
      <c r="B797" s="6" t="s">
        <v>685</v>
      </c>
      <c r="C797" s="6" t="s">
        <v>687</v>
      </c>
      <c r="D797" s="6" t="s">
        <v>690</v>
      </c>
      <c r="E797" s="6" t="s">
        <v>6</v>
      </c>
      <c r="F797" s="15">
        <v>281059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70661.58</v>
      </c>
      <c r="N797" s="7">
        <v>0</v>
      </c>
      <c r="O797" s="7">
        <v>0</v>
      </c>
      <c r="P797" s="7">
        <v>70661.58</v>
      </c>
      <c r="Q797" s="7">
        <v>-70661.58</v>
      </c>
      <c r="R797" s="7">
        <v>0</v>
      </c>
      <c r="S797" s="8">
        <v>0.25141190995484936</v>
      </c>
      <c r="T797" s="7">
        <v>0</v>
      </c>
      <c r="U797" s="8">
        <v>0.25141190995484936</v>
      </c>
      <c r="V797" s="7">
        <v>0</v>
      </c>
      <c r="W797" s="4"/>
    </row>
    <row r="798" spans="1:23" ht="79.2" outlineLevel="7" x14ac:dyDescent="0.3">
      <c r="A798" s="19" t="s">
        <v>15</v>
      </c>
      <c r="B798" s="6" t="s">
        <v>685</v>
      </c>
      <c r="C798" s="6" t="s">
        <v>687</v>
      </c>
      <c r="D798" s="6" t="s">
        <v>690</v>
      </c>
      <c r="E798" s="6" t="s">
        <v>16</v>
      </c>
      <c r="F798" s="15">
        <v>281059</v>
      </c>
      <c r="G798" s="15">
        <v>0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70661.58</v>
      </c>
      <c r="N798" s="7">
        <v>0</v>
      </c>
      <c r="O798" s="7">
        <v>0</v>
      </c>
      <c r="P798" s="7">
        <v>70661.58</v>
      </c>
      <c r="Q798" s="7">
        <v>-70661.58</v>
      </c>
      <c r="R798" s="7">
        <v>0</v>
      </c>
      <c r="S798" s="8">
        <v>0.25141190995484936</v>
      </c>
      <c r="T798" s="7">
        <v>0</v>
      </c>
      <c r="U798" s="8">
        <v>0.25141190995484936</v>
      </c>
      <c r="V798" s="7">
        <v>0</v>
      </c>
      <c r="W798" s="4"/>
    </row>
    <row r="799" spans="1:23" ht="39.6" outlineLevel="7" x14ac:dyDescent="0.3">
      <c r="A799" s="19" t="s">
        <v>17</v>
      </c>
      <c r="B799" s="6" t="s">
        <v>685</v>
      </c>
      <c r="C799" s="6" t="s">
        <v>687</v>
      </c>
      <c r="D799" s="6" t="s">
        <v>690</v>
      </c>
      <c r="E799" s="6" t="s">
        <v>18</v>
      </c>
      <c r="F799" s="15">
        <v>281059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70661.58</v>
      </c>
      <c r="N799" s="7">
        <v>0</v>
      </c>
      <c r="O799" s="7">
        <v>0</v>
      </c>
      <c r="P799" s="7">
        <v>70661.58</v>
      </c>
      <c r="Q799" s="7">
        <v>-70661.58</v>
      </c>
      <c r="R799" s="7">
        <v>0</v>
      </c>
      <c r="S799" s="8">
        <v>0.25141190995484936</v>
      </c>
      <c r="T799" s="7">
        <v>0</v>
      </c>
      <c r="U799" s="8">
        <v>0.25141190995484936</v>
      </c>
      <c r="V799" s="7">
        <v>0</v>
      </c>
      <c r="W799" s="4"/>
    </row>
    <row r="800" spans="1:23" ht="26.4" outlineLevel="6" x14ac:dyDescent="0.3">
      <c r="A800" s="19" t="s">
        <v>691</v>
      </c>
      <c r="B800" s="6" t="s">
        <v>685</v>
      </c>
      <c r="C800" s="6" t="s">
        <v>687</v>
      </c>
      <c r="D800" s="6" t="s">
        <v>692</v>
      </c>
      <c r="E800" s="6" t="s">
        <v>6</v>
      </c>
      <c r="F800" s="15">
        <v>276000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38865</v>
      </c>
      <c r="N800" s="7">
        <v>0</v>
      </c>
      <c r="O800" s="7">
        <v>0</v>
      </c>
      <c r="P800" s="7">
        <v>38865</v>
      </c>
      <c r="Q800" s="7">
        <v>-38865</v>
      </c>
      <c r="R800" s="7">
        <v>0</v>
      </c>
      <c r="S800" s="8">
        <v>0.14081521739130434</v>
      </c>
      <c r="T800" s="7">
        <v>0</v>
      </c>
      <c r="U800" s="8">
        <v>0.14081521739130434</v>
      </c>
      <c r="V800" s="7">
        <v>0</v>
      </c>
      <c r="W800" s="4"/>
    </row>
    <row r="801" spans="1:23" ht="79.2" outlineLevel="7" x14ac:dyDescent="0.3">
      <c r="A801" s="19" t="s">
        <v>15</v>
      </c>
      <c r="B801" s="6" t="s">
        <v>685</v>
      </c>
      <c r="C801" s="6" t="s">
        <v>687</v>
      </c>
      <c r="D801" s="6" t="s">
        <v>692</v>
      </c>
      <c r="E801" s="6" t="s">
        <v>16</v>
      </c>
      <c r="F801" s="15">
        <v>276000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38865</v>
      </c>
      <c r="N801" s="7">
        <v>0</v>
      </c>
      <c r="O801" s="7">
        <v>0</v>
      </c>
      <c r="P801" s="7">
        <v>38865</v>
      </c>
      <c r="Q801" s="7">
        <v>-38865</v>
      </c>
      <c r="R801" s="7">
        <v>0</v>
      </c>
      <c r="S801" s="8">
        <v>0.14081521739130434</v>
      </c>
      <c r="T801" s="7">
        <v>0</v>
      </c>
      <c r="U801" s="8">
        <v>0.14081521739130434</v>
      </c>
      <c r="V801" s="7">
        <v>0</v>
      </c>
      <c r="W801" s="4"/>
    </row>
    <row r="802" spans="1:23" ht="39.6" outlineLevel="7" x14ac:dyDescent="0.3">
      <c r="A802" s="19" t="s">
        <v>17</v>
      </c>
      <c r="B802" s="6" t="s">
        <v>685</v>
      </c>
      <c r="C802" s="6" t="s">
        <v>687</v>
      </c>
      <c r="D802" s="6" t="s">
        <v>692</v>
      </c>
      <c r="E802" s="6" t="s">
        <v>18</v>
      </c>
      <c r="F802" s="15">
        <v>276000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38865</v>
      </c>
      <c r="N802" s="7">
        <v>0</v>
      </c>
      <c r="O802" s="7">
        <v>0</v>
      </c>
      <c r="P802" s="7">
        <v>38865</v>
      </c>
      <c r="Q802" s="7">
        <v>-38865</v>
      </c>
      <c r="R802" s="7">
        <v>0</v>
      </c>
      <c r="S802" s="8">
        <v>0.14081521739130434</v>
      </c>
      <c r="T802" s="7">
        <v>0</v>
      </c>
      <c r="U802" s="8">
        <v>0.14081521739130434</v>
      </c>
      <c r="V802" s="7">
        <v>0</v>
      </c>
      <c r="W802" s="4"/>
    </row>
    <row r="803" spans="1:23" ht="39.6" outlineLevel="3" x14ac:dyDescent="0.3">
      <c r="A803" s="19" t="s">
        <v>693</v>
      </c>
      <c r="B803" s="6" t="s">
        <v>685</v>
      </c>
      <c r="C803" s="6" t="s">
        <v>687</v>
      </c>
      <c r="D803" s="6" t="s">
        <v>694</v>
      </c>
      <c r="E803" s="6" t="s">
        <v>6</v>
      </c>
      <c r="F803" s="15">
        <v>713797</v>
      </c>
      <c r="G803" s="15">
        <v>0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550</v>
      </c>
      <c r="N803" s="7">
        <v>0</v>
      </c>
      <c r="O803" s="7">
        <v>0</v>
      </c>
      <c r="P803" s="7">
        <v>550</v>
      </c>
      <c r="Q803" s="7">
        <v>-550</v>
      </c>
      <c r="R803" s="7">
        <v>0</v>
      </c>
      <c r="S803" s="8">
        <v>7.7052719470661825E-4</v>
      </c>
      <c r="T803" s="7">
        <v>0</v>
      </c>
      <c r="U803" s="8">
        <v>7.7052719470661825E-4</v>
      </c>
      <c r="V803" s="7">
        <v>0</v>
      </c>
      <c r="W803" s="4"/>
    </row>
    <row r="804" spans="1:23" outlineLevel="6" x14ac:dyDescent="0.3">
      <c r="A804" s="19" t="s">
        <v>13</v>
      </c>
      <c r="B804" s="6" t="s">
        <v>685</v>
      </c>
      <c r="C804" s="6" t="s">
        <v>687</v>
      </c>
      <c r="D804" s="6" t="s">
        <v>695</v>
      </c>
      <c r="E804" s="6" t="s">
        <v>6</v>
      </c>
      <c r="F804" s="15">
        <v>713797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550</v>
      </c>
      <c r="N804" s="7">
        <v>0</v>
      </c>
      <c r="O804" s="7">
        <v>0</v>
      </c>
      <c r="P804" s="7">
        <v>550</v>
      </c>
      <c r="Q804" s="7">
        <v>-550</v>
      </c>
      <c r="R804" s="7">
        <v>0</v>
      </c>
      <c r="S804" s="8">
        <v>7.7052719470661825E-4</v>
      </c>
      <c r="T804" s="7">
        <v>0</v>
      </c>
      <c r="U804" s="8">
        <v>7.7052719470661825E-4</v>
      </c>
      <c r="V804" s="7">
        <v>0</v>
      </c>
      <c r="W804" s="4"/>
    </row>
    <row r="805" spans="1:23" ht="79.2" outlineLevel="7" x14ac:dyDescent="0.3">
      <c r="A805" s="19" t="s">
        <v>15</v>
      </c>
      <c r="B805" s="6" t="s">
        <v>685</v>
      </c>
      <c r="C805" s="6" t="s">
        <v>687</v>
      </c>
      <c r="D805" s="6" t="s">
        <v>695</v>
      </c>
      <c r="E805" s="6" t="s">
        <v>16</v>
      </c>
      <c r="F805" s="15">
        <v>673787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8">
        <v>0</v>
      </c>
      <c r="T805" s="7">
        <v>0</v>
      </c>
      <c r="U805" s="8">
        <v>0</v>
      </c>
      <c r="V805" s="7">
        <v>0</v>
      </c>
      <c r="W805" s="4"/>
    </row>
    <row r="806" spans="1:23" ht="39.6" outlineLevel="7" x14ac:dyDescent="0.3">
      <c r="A806" s="19" t="s">
        <v>17</v>
      </c>
      <c r="B806" s="6" t="s">
        <v>685</v>
      </c>
      <c r="C806" s="6" t="s">
        <v>687</v>
      </c>
      <c r="D806" s="6" t="s">
        <v>695</v>
      </c>
      <c r="E806" s="6" t="s">
        <v>18</v>
      </c>
      <c r="F806" s="15">
        <v>673787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8">
        <v>0</v>
      </c>
      <c r="T806" s="7">
        <v>0</v>
      </c>
      <c r="U806" s="8">
        <v>0</v>
      </c>
      <c r="V806" s="7">
        <v>0</v>
      </c>
      <c r="W806" s="4"/>
    </row>
    <row r="807" spans="1:23" ht="39.6" outlineLevel="7" x14ac:dyDescent="0.3">
      <c r="A807" s="19" t="s">
        <v>19</v>
      </c>
      <c r="B807" s="6" t="s">
        <v>685</v>
      </c>
      <c r="C807" s="6" t="s">
        <v>687</v>
      </c>
      <c r="D807" s="6" t="s">
        <v>695</v>
      </c>
      <c r="E807" s="6" t="s">
        <v>20</v>
      </c>
      <c r="F807" s="15">
        <v>40010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550</v>
      </c>
      <c r="N807" s="7">
        <v>0</v>
      </c>
      <c r="O807" s="7">
        <v>0</v>
      </c>
      <c r="P807" s="7">
        <v>550</v>
      </c>
      <c r="Q807" s="7">
        <v>-550</v>
      </c>
      <c r="R807" s="7">
        <v>0</v>
      </c>
      <c r="S807" s="8">
        <v>1.374656335916021E-2</v>
      </c>
      <c r="T807" s="7">
        <v>0</v>
      </c>
      <c r="U807" s="8">
        <v>1.374656335916021E-2</v>
      </c>
      <c r="V807" s="7">
        <v>0</v>
      </c>
      <c r="W807" s="4"/>
    </row>
    <row r="808" spans="1:23" ht="39.6" outlineLevel="7" x14ac:dyDescent="0.3">
      <c r="A808" s="19" t="s">
        <v>21</v>
      </c>
      <c r="B808" s="6" t="s">
        <v>685</v>
      </c>
      <c r="C808" s="6" t="s">
        <v>687</v>
      </c>
      <c r="D808" s="6" t="s">
        <v>695</v>
      </c>
      <c r="E808" s="6" t="s">
        <v>22</v>
      </c>
      <c r="F808" s="15">
        <v>40010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550</v>
      </c>
      <c r="N808" s="7">
        <v>0</v>
      </c>
      <c r="O808" s="7">
        <v>0</v>
      </c>
      <c r="P808" s="7">
        <v>550</v>
      </c>
      <c r="Q808" s="7">
        <v>-550</v>
      </c>
      <c r="R808" s="7">
        <v>0</v>
      </c>
      <c r="S808" s="8">
        <v>1.374656335916021E-2</v>
      </c>
      <c r="T808" s="7">
        <v>0</v>
      </c>
      <c r="U808" s="8">
        <v>1.374656335916021E-2</v>
      </c>
      <c r="V808" s="7">
        <v>0</v>
      </c>
      <c r="W808" s="4"/>
    </row>
    <row r="809" spans="1:23" s="28" customFormat="1" ht="39.6" x14ac:dyDescent="0.3">
      <c r="A809" s="22" t="s">
        <v>696</v>
      </c>
      <c r="B809" s="23" t="s">
        <v>697</v>
      </c>
      <c r="C809" s="23" t="s">
        <v>4</v>
      </c>
      <c r="D809" s="23" t="s">
        <v>5</v>
      </c>
      <c r="E809" s="23" t="s">
        <v>6</v>
      </c>
      <c r="F809" s="24">
        <v>6550607</v>
      </c>
      <c r="G809" s="24">
        <v>0</v>
      </c>
      <c r="H809" s="24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1314320.48</v>
      </c>
      <c r="N809" s="25">
        <v>0</v>
      </c>
      <c r="O809" s="25">
        <v>0</v>
      </c>
      <c r="P809" s="25">
        <v>1314320.48</v>
      </c>
      <c r="Q809" s="25">
        <v>-1314320.48</v>
      </c>
      <c r="R809" s="25">
        <v>0</v>
      </c>
      <c r="S809" s="26">
        <v>0.20064102151144161</v>
      </c>
      <c r="T809" s="25">
        <v>0</v>
      </c>
      <c r="U809" s="26">
        <v>0.20064102151144161</v>
      </c>
      <c r="V809" s="25">
        <v>0</v>
      </c>
      <c r="W809" s="27"/>
    </row>
    <row r="810" spans="1:23" outlineLevel="1" x14ac:dyDescent="0.3">
      <c r="A810" s="19" t="s">
        <v>7</v>
      </c>
      <c r="B810" s="6" t="s">
        <v>697</v>
      </c>
      <c r="C810" s="6" t="s">
        <v>8</v>
      </c>
      <c r="D810" s="6" t="s">
        <v>5</v>
      </c>
      <c r="E810" s="6" t="s">
        <v>6</v>
      </c>
      <c r="F810" s="15">
        <v>6550607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1314320.48</v>
      </c>
      <c r="N810" s="7">
        <v>0</v>
      </c>
      <c r="O810" s="7">
        <v>0</v>
      </c>
      <c r="P810" s="7">
        <v>1314320.48</v>
      </c>
      <c r="Q810" s="7">
        <v>-1314320.48</v>
      </c>
      <c r="R810" s="7">
        <v>0</v>
      </c>
      <c r="S810" s="8">
        <v>0.20064102151144161</v>
      </c>
      <c r="T810" s="7">
        <v>0</v>
      </c>
      <c r="U810" s="8">
        <v>0.20064102151144161</v>
      </c>
      <c r="V810" s="7">
        <v>0</v>
      </c>
      <c r="W810" s="4"/>
    </row>
    <row r="811" spans="1:23" ht="52.8" outlineLevel="2" x14ac:dyDescent="0.3">
      <c r="A811" s="19" t="s">
        <v>698</v>
      </c>
      <c r="B811" s="6" t="s">
        <v>697</v>
      </c>
      <c r="C811" s="6" t="s">
        <v>699</v>
      </c>
      <c r="D811" s="6" t="s">
        <v>5</v>
      </c>
      <c r="E811" s="6" t="s">
        <v>6</v>
      </c>
      <c r="F811" s="15">
        <v>6550607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1314320.48</v>
      </c>
      <c r="N811" s="7">
        <v>0</v>
      </c>
      <c r="O811" s="7">
        <v>0</v>
      </c>
      <c r="P811" s="7">
        <v>1314320.48</v>
      </c>
      <c r="Q811" s="7">
        <v>-1314320.48</v>
      </c>
      <c r="R811" s="7">
        <v>0</v>
      </c>
      <c r="S811" s="8">
        <v>0.20064102151144161</v>
      </c>
      <c r="T811" s="7">
        <v>0</v>
      </c>
      <c r="U811" s="8">
        <v>0.20064102151144161</v>
      </c>
      <c r="V811" s="7">
        <v>0</v>
      </c>
      <c r="W811" s="4"/>
    </row>
    <row r="812" spans="1:23" ht="52.8" outlineLevel="3" x14ac:dyDescent="0.3">
      <c r="A812" s="19" t="s">
        <v>29</v>
      </c>
      <c r="B812" s="6" t="s">
        <v>697</v>
      </c>
      <c r="C812" s="6" t="s">
        <v>699</v>
      </c>
      <c r="D812" s="6" t="s">
        <v>30</v>
      </c>
      <c r="E812" s="6" t="s">
        <v>6</v>
      </c>
      <c r="F812" s="15">
        <v>6550607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1314320.48</v>
      </c>
      <c r="N812" s="7">
        <v>0</v>
      </c>
      <c r="O812" s="7">
        <v>0</v>
      </c>
      <c r="P812" s="7">
        <v>1314320.48</v>
      </c>
      <c r="Q812" s="7">
        <v>-1314320.48</v>
      </c>
      <c r="R812" s="7">
        <v>0</v>
      </c>
      <c r="S812" s="8">
        <v>0.20064102151144161</v>
      </c>
      <c r="T812" s="7">
        <v>0</v>
      </c>
      <c r="U812" s="8">
        <v>0.20064102151144161</v>
      </c>
      <c r="V812" s="7">
        <v>0</v>
      </c>
      <c r="W812" s="4"/>
    </row>
    <row r="813" spans="1:23" ht="52.8" outlineLevel="5" x14ac:dyDescent="0.3">
      <c r="A813" s="19" t="s">
        <v>45</v>
      </c>
      <c r="B813" s="6" t="s">
        <v>697</v>
      </c>
      <c r="C813" s="6" t="s">
        <v>699</v>
      </c>
      <c r="D813" s="6" t="s">
        <v>46</v>
      </c>
      <c r="E813" s="6" t="s">
        <v>6</v>
      </c>
      <c r="F813" s="15">
        <v>6550607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1314320.48</v>
      </c>
      <c r="N813" s="7">
        <v>0</v>
      </c>
      <c r="O813" s="7">
        <v>0</v>
      </c>
      <c r="P813" s="7">
        <v>1314320.48</v>
      </c>
      <c r="Q813" s="7">
        <v>-1314320.48</v>
      </c>
      <c r="R813" s="7">
        <v>0</v>
      </c>
      <c r="S813" s="8">
        <v>0.20064102151144161</v>
      </c>
      <c r="T813" s="7">
        <v>0</v>
      </c>
      <c r="U813" s="8">
        <v>0.20064102151144161</v>
      </c>
      <c r="V813" s="7">
        <v>0</v>
      </c>
      <c r="W813" s="4"/>
    </row>
    <row r="814" spans="1:23" outlineLevel="6" x14ac:dyDescent="0.3">
      <c r="A814" s="19" t="s">
        <v>13</v>
      </c>
      <c r="B814" s="6" t="s">
        <v>697</v>
      </c>
      <c r="C814" s="6" t="s">
        <v>699</v>
      </c>
      <c r="D814" s="6" t="s">
        <v>700</v>
      </c>
      <c r="E814" s="6" t="s">
        <v>6</v>
      </c>
      <c r="F814" s="15">
        <v>6550607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1314320.48</v>
      </c>
      <c r="N814" s="7">
        <v>0</v>
      </c>
      <c r="O814" s="7">
        <v>0</v>
      </c>
      <c r="P814" s="7">
        <v>1314320.48</v>
      </c>
      <c r="Q814" s="7">
        <v>-1314320.48</v>
      </c>
      <c r="R814" s="7">
        <v>0</v>
      </c>
      <c r="S814" s="8">
        <v>0.20064102151144161</v>
      </c>
      <c r="T814" s="7">
        <v>0</v>
      </c>
      <c r="U814" s="8">
        <v>0.20064102151144161</v>
      </c>
      <c r="V814" s="7">
        <v>0</v>
      </c>
      <c r="W814" s="4"/>
    </row>
    <row r="815" spans="1:23" ht="79.2" outlineLevel="7" x14ac:dyDescent="0.3">
      <c r="A815" s="19" t="s">
        <v>15</v>
      </c>
      <c r="B815" s="6" t="s">
        <v>697</v>
      </c>
      <c r="C815" s="6" t="s">
        <v>699</v>
      </c>
      <c r="D815" s="6" t="s">
        <v>700</v>
      </c>
      <c r="E815" s="6" t="s">
        <v>16</v>
      </c>
      <c r="F815" s="15">
        <v>5631835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1195735.01</v>
      </c>
      <c r="N815" s="7">
        <v>0</v>
      </c>
      <c r="O815" s="7">
        <v>0</v>
      </c>
      <c r="P815" s="7">
        <v>1195735.01</v>
      </c>
      <c r="Q815" s="7">
        <v>-1195735.01</v>
      </c>
      <c r="R815" s="7">
        <v>0</v>
      </c>
      <c r="S815" s="8">
        <v>0.21231712399244651</v>
      </c>
      <c r="T815" s="7">
        <v>0</v>
      </c>
      <c r="U815" s="8">
        <v>0.21231712399244651</v>
      </c>
      <c r="V815" s="7">
        <v>0</v>
      </c>
      <c r="W815" s="4"/>
    </row>
    <row r="816" spans="1:23" ht="39.6" outlineLevel="7" x14ac:dyDescent="0.3">
      <c r="A816" s="19" t="s">
        <v>17</v>
      </c>
      <c r="B816" s="6" t="s">
        <v>697</v>
      </c>
      <c r="C816" s="6" t="s">
        <v>699</v>
      </c>
      <c r="D816" s="6" t="s">
        <v>700</v>
      </c>
      <c r="E816" s="6" t="s">
        <v>18</v>
      </c>
      <c r="F816" s="15">
        <v>5631835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1195735.01</v>
      </c>
      <c r="N816" s="7">
        <v>0</v>
      </c>
      <c r="O816" s="7">
        <v>0</v>
      </c>
      <c r="P816" s="7">
        <v>1195735.01</v>
      </c>
      <c r="Q816" s="7">
        <v>-1195735.01</v>
      </c>
      <c r="R816" s="7">
        <v>0</v>
      </c>
      <c r="S816" s="8">
        <v>0.21231712399244651</v>
      </c>
      <c r="T816" s="7">
        <v>0</v>
      </c>
      <c r="U816" s="8">
        <v>0.21231712399244651</v>
      </c>
      <c r="V816" s="7">
        <v>0</v>
      </c>
      <c r="W816" s="4"/>
    </row>
    <row r="817" spans="1:23" ht="39.6" outlineLevel="7" x14ac:dyDescent="0.3">
      <c r="A817" s="19" t="s">
        <v>19</v>
      </c>
      <c r="B817" s="6" t="s">
        <v>697</v>
      </c>
      <c r="C817" s="6" t="s">
        <v>699</v>
      </c>
      <c r="D817" s="6" t="s">
        <v>700</v>
      </c>
      <c r="E817" s="6" t="s">
        <v>20</v>
      </c>
      <c r="F817" s="15">
        <v>913772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118585.47</v>
      </c>
      <c r="N817" s="7">
        <v>0</v>
      </c>
      <c r="O817" s="7">
        <v>0</v>
      </c>
      <c r="P817" s="7">
        <v>118585.47</v>
      </c>
      <c r="Q817" s="7">
        <v>-118585.47</v>
      </c>
      <c r="R817" s="7">
        <v>0</v>
      </c>
      <c r="S817" s="8">
        <v>0.12977577557640199</v>
      </c>
      <c r="T817" s="7">
        <v>0</v>
      </c>
      <c r="U817" s="8">
        <v>0.12977577557640199</v>
      </c>
      <c r="V817" s="7">
        <v>0</v>
      </c>
      <c r="W817" s="4"/>
    </row>
    <row r="818" spans="1:23" ht="39.6" outlineLevel="7" x14ac:dyDescent="0.3">
      <c r="A818" s="19" t="s">
        <v>21</v>
      </c>
      <c r="B818" s="6" t="s">
        <v>697</v>
      </c>
      <c r="C818" s="6" t="s">
        <v>699</v>
      </c>
      <c r="D818" s="6" t="s">
        <v>700</v>
      </c>
      <c r="E818" s="6" t="s">
        <v>22</v>
      </c>
      <c r="F818" s="15">
        <v>913772</v>
      </c>
      <c r="G818" s="15">
        <v>0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118585.47</v>
      </c>
      <c r="N818" s="7">
        <v>0</v>
      </c>
      <c r="O818" s="7">
        <v>0</v>
      </c>
      <c r="P818" s="7">
        <v>118585.47</v>
      </c>
      <c r="Q818" s="7">
        <v>-118585.47</v>
      </c>
      <c r="R818" s="7">
        <v>0</v>
      </c>
      <c r="S818" s="8">
        <v>0.12977577557640199</v>
      </c>
      <c r="T818" s="7">
        <v>0</v>
      </c>
      <c r="U818" s="8">
        <v>0.12977577557640199</v>
      </c>
      <c r="V818" s="7">
        <v>0</v>
      </c>
      <c r="W818" s="4"/>
    </row>
    <row r="819" spans="1:23" outlineLevel="7" x14ac:dyDescent="0.3">
      <c r="A819" s="19" t="s">
        <v>23</v>
      </c>
      <c r="B819" s="6" t="s">
        <v>697</v>
      </c>
      <c r="C819" s="6" t="s">
        <v>699</v>
      </c>
      <c r="D819" s="6" t="s">
        <v>700</v>
      </c>
      <c r="E819" s="6" t="s">
        <v>24</v>
      </c>
      <c r="F819" s="15">
        <v>5000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8">
        <v>0</v>
      </c>
      <c r="T819" s="7">
        <v>0</v>
      </c>
      <c r="U819" s="8">
        <v>0</v>
      </c>
      <c r="V819" s="7">
        <v>0</v>
      </c>
      <c r="W819" s="4"/>
    </row>
    <row r="820" spans="1:23" ht="26.4" outlineLevel="7" x14ac:dyDescent="0.3">
      <c r="A820" s="19" t="s">
        <v>25</v>
      </c>
      <c r="B820" s="6" t="s">
        <v>697</v>
      </c>
      <c r="C820" s="6" t="s">
        <v>699</v>
      </c>
      <c r="D820" s="6" t="s">
        <v>700</v>
      </c>
      <c r="E820" s="6" t="s">
        <v>26</v>
      </c>
      <c r="F820" s="15">
        <v>5000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8">
        <v>0</v>
      </c>
      <c r="T820" s="7">
        <v>0</v>
      </c>
      <c r="U820" s="8">
        <v>0</v>
      </c>
      <c r="V820" s="7">
        <v>0</v>
      </c>
      <c r="W820" s="4"/>
    </row>
    <row r="821" spans="1:23" ht="12.75" customHeight="1" x14ac:dyDescent="0.3">
      <c r="A821" s="44" t="s">
        <v>701</v>
      </c>
      <c r="B821" s="45"/>
      <c r="C821" s="45"/>
      <c r="D821" s="45"/>
      <c r="E821" s="45"/>
      <c r="F821" s="16">
        <f>F809+F793+F715+F553+F11</f>
        <v>641865208.4000001</v>
      </c>
      <c r="G821" s="16">
        <v>0</v>
      </c>
      <c r="H821" s="16">
        <v>0</v>
      </c>
      <c r="I821" s="16">
        <v>0</v>
      </c>
      <c r="J821" s="16">
        <v>0</v>
      </c>
      <c r="K821" s="16">
        <v>0</v>
      </c>
      <c r="L821" s="16">
        <v>0</v>
      </c>
      <c r="M821" s="16">
        <v>116686084.42</v>
      </c>
      <c r="N821" s="9">
        <v>0</v>
      </c>
      <c r="O821" s="9">
        <v>0</v>
      </c>
      <c r="P821" s="9">
        <v>116686084.42</v>
      </c>
      <c r="Q821" s="9">
        <v>-116686084.42</v>
      </c>
      <c r="R821" s="9">
        <v>0</v>
      </c>
      <c r="S821" s="10">
        <v>0.16353518492514107</v>
      </c>
      <c r="T821" s="9">
        <v>0</v>
      </c>
      <c r="U821" s="10">
        <v>0.16357746680117835</v>
      </c>
      <c r="V821" s="9">
        <v>0</v>
      </c>
      <c r="W821" s="4"/>
    </row>
    <row r="822" spans="1:23" ht="12.75" customHeight="1" x14ac:dyDescent="0.3">
      <c r="A822" s="20"/>
      <c r="B822" s="4"/>
      <c r="C822" s="4"/>
      <c r="D822" s="4"/>
      <c r="E822" s="4"/>
      <c r="F822" s="13"/>
      <c r="G822" s="13"/>
      <c r="H822" s="13"/>
      <c r="I822" s="13"/>
      <c r="J822" s="13"/>
      <c r="K822" s="13"/>
      <c r="L822" s="13" t="s">
        <v>1</v>
      </c>
      <c r="M822" s="13"/>
      <c r="N822" s="4"/>
      <c r="O822" s="4"/>
      <c r="P822" s="4" t="s">
        <v>1</v>
      </c>
      <c r="Q822" s="4"/>
      <c r="R822" s="4"/>
      <c r="S822" s="4"/>
      <c r="T822" s="4"/>
      <c r="U822" s="4"/>
      <c r="V822" s="4"/>
      <c r="W822" s="4"/>
    </row>
    <row r="823" spans="1:23" x14ac:dyDescent="0.3">
      <c r="A823" s="42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17"/>
      <c r="N823" s="11"/>
      <c r="O823" s="11"/>
      <c r="P823" s="11"/>
      <c r="Q823" s="11"/>
      <c r="R823" s="11"/>
      <c r="S823" s="11"/>
      <c r="T823" s="11"/>
      <c r="U823" s="11"/>
      <c r="V823" s="11"/>
      <c r="W823" s="4"/>
    </row>
  </sheetData>
  <mergeCells count="29">
    <mergeCell ref="D4:M4"/>
    <mergeCell ref="E5:M5"/>
    <mergeCell ref="A7:T7"/>
    <mergeCell ref="S9:S10"/>
    <mergeCell ref="T9:T10"/>
    <mergeCell ref="A823:L823"/>
    <mergeCell ref="A821:E821"/>
    <mergeCell ref="H9:H10"/>
    <mergeCell ref="I9:I10"/>
    <mergeCell ref="J9:J10"/>
    <mergeCell ref="K9:K10"/>
    <mergeCell ref="F9:F10"/>
    <mergeCell ref="G9:G10"/>
    <mergeCell ref="U9:U10"/>
    <mergeCell ref="V9:V10"/>
    <mergeCell ref="A1:F1"/>
    <mergeCell ref="A8:V8"/>
    <mergeCell ref="A9:A10"/>
    <mergeCell ref="B9:B10"/>
    <mergeCell ref="C9:C10"/>
    <mergeCell ref="D9:D10"/>
    <mergeCell ref="E9:E10"/>
    <mergeCell ref="O9:O10"/>
    <mergeCell ref="M9:M10"/>
    <mergeCell ref="N9:N10"/>
    <mergeCell ref="Q9:Q10"/>
    <mergeCell ref="R9:R10"/>
    <mergeCell ref="F2:M2"/>
    <mergeCell ref="E3:M3"/>
  </mergeCells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AD11A7-314B-447F-B024-FD4A0E358F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2021-04-19T11:28:03Z</cp:lastPrinted>
  <dcterms:created xsi:type="dcterms:W3CDTF">2021-04-14T07:42:16Z</dcterms:created>
  <dcterms:modified xsi:type="dcterms:W3CDTF">2021-04-19T11:28:08Z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09_31_32)(2).xlsx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20.2.2923.795814922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